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 Mat. de trabalho atual\1 - AND26\CSM Licitação\"/>
    </mc:Choice>
  </mc:AlternateContent>
  <bookViews>
    <workbookView xWindow="0" yWindow="0" windowWidth="11685" windowHeight="7050"/>
  </bookViews>
  <sheets>
    <sheet name="PLANILHA" sheetId="1" r:id="rId1"/>
    <sheet name="CRONOGRAM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6Excel_BuiltIn_Print_Area_3_1_1_1_1_1">#REF!</definedName>
    <definedName name="_10Excel_BuiltIn_Print_Area_5_1">#REF!</definedName>
    <definedName name="_10Excel_BuiltIn_Print_Area_7_1">#REF!</definedName>
    <definedName name="_11Excel_BuiltIn_Print_Area_8_1">([1]EMERGÊNCIA!$A$1:$N$213,[1]EMERGÊNCIA!$A$214:$N$290)</definedName>
    <definedName name="_12Excel_BuiltIn_Print_Area_6_1">#REF!</definedName>
    <definedName name="_12Excel_BuiltIn_Print_Area_9_1">#REF!</definedName>
    <definedName name="_13Excel_BuiltIn_Print_Titles_3_1">#REF!</definedName>
    <definedName name="_14Excel_BuiltIn_Print_Area_7_1">#REF!</definedName>
    <definedName name="_14Excel_BuiltIn_Print_Titles_4_1">#REF!</definedName>
    <definedName name="_15Excel_BuiltIn_Print_Area_8_1">([1]EMERGÊNCIA!$A$1:$N$213,[1]EMERGÊNCIA!$A$214:$N$290)</definedName>
    <definedName name="_15Excel_BuiltIn_Print_Titles_5_1">#REF!</definedName>
    <definedName name="_16Excel_BuiltIn_Print_Titles_6_1">#REF!</definedName>
    <definedName name="_17Excel_BuiltIn_Print_Area_9_1">#REF!</definedName>
    <definedName name="_17Excel_BuiltIn_Print_Titles_7_1">#REF!</definedName>
    <definedName name="_18Excel_BuiltIn_Print_Titles_9_1">#REF!</definedName>
    <definedName name="_1Excel_BuiltIn__FilterDatabase_12_1">#REF!</definedName>
    <definedName name="_1Excel_BuiltIn_Print_Area_2_1">#REF!</definedName>
    <definedName name="_28Excel_BuiltIn_Print_Titles_3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Excel_BuiltIn_Print_Area_3_1">#REF!</definedName>
    <definedName name="_4Excel_BuiltIn_Print_Area_3_1_1_1_1_1">#REF!</definedName>
    <definedName name="_50Excel_BuiltIn_Print_Titles_5_1">#REF!</definedName>
    <definedName name="_5Excel_BuiltIn_Print_Area_3_1">#REF!</definedName>
    <definedName name="_61Excel_BuiltIn_Print_Titles_6_1">#REF!</definedName>
    <definedName name="_6Excel_BuiltIn_Print_Area_3_1_1_1_1_1">#REF!</definedName>
    <definedName name="_72Excel_BuiltIn_Print_Titles_7_1">#REF!</definedName>
    <definedName name="_7Excel_BuiltIn_Print_Area_4_1">#REF!</definedName>
    <definedName name="_83Excel_BuiltIn_Print_Titles_9_1">#REF!</definedName>
    <definedName name="_8Excel_BuiltIn_Print_Area_4_1">#REF!</definedName>
    <definedName name="_8Excel_BuiltIn_Print_Area_5_1">#REF!</definedName>
    <definedName name="_9Excel_BuiltIn_Print_Area_6_1">#REF!</definedName>
    <definedName name="_aaa1">#REF!</definedName>
    <definedName name="_aaa2">#REF!</definedName>
    <definedName name="_Fill" localSheetId="1">#REF!</definedName>
    <definedName name="_Fill">#REF!</definedName>
    <definedName name="_xlnm._FilterDatabase" localSheetId="0" hidden="1">PLANILHA!$A$8:$S$682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lim01">#REF!</definedName>
    <definedName name="_Order1">255</definedName>
    <definedName name="_POS21">#REF!</definedName>
    <definedName name="_Regression_Int">1</definedName>
    <definedName name="_s">#REF!</definedName>
    <definedName name="_z">#REF!</definedName>
    <definedName name="AA">#REF!</definedName>
    <definedName name="AAA">#REF!</definedName>
    <definedName name="aaaa">#REF!</definedName>
    <definedName name="ancora2">#REF!</definedName>
    <definedName name="_xlnm.Print_Area" localSheetId="1">CRONOGRAMA!$A$1:$M$267</definedName>
    <definedName name="_xlnm.Print_Area" localSheetId="0">PLANILHA!$A$1:$I$681</definedName>
    <definedName name="Área_de_impressão1">#REF!</definedName>
    <definedName name="Área_de_impressão2">#REF!</definedName>
    <definedName name="ASD">#REF!</definedName>
    <definedName name="asSDas">#REF!</definedName>
    <definedName name="ATUAL">#REF!</definedName>
    <definedName name="BDI">#REF!</definedName>
    <definedName name="BDI.Opcao">[2]DADOS!$F$18</definedName>
    <definedName name="bitmin">#REF!</definedName>
    <definedName name="BLO">#REF!</definedName>
    <definedName name="BLOCO_B">'[3]CAPA -1'!#REF!</definedName>
    <definedName name="BLOCO_BB">#REF!</definedName>
    <definedName name="BLOCO_BBB">#REF!</definedName>
    <definedName name="BLOCO_C">#REF!</definedName>
    <definedName name="BLOCO_CC">#REF!</definedName>
    <definedName name="BLOCO_CCC">#REF!</definedName>
    <definedName name="BLOCO_CCCC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6">#REF!</definedName>
    <definedName name="BuiltIn_Print_Area___0___6___0">#REF!</definedName>
    <definedName name="BuiltIn_Print_Area___0___7">#REF!</definedName>
    <definedName name="BuiltIn_Print_Area___0___7___0">#REF!</definedName>
    <definedName name="BuiltIn_Print_Area___0___8">#REF!</definedName>
    <definedName name="BuiltIn_Print_Area___0_1">#REF!</definedName>
    <definedName name="BuiltIn_Print_Area___0_1_1">#REF!</definedName>
    <definedName name="BuiltIn_Print_Area_1">#REF!</definedName>
    <definedName name="BuiltIn_Print_Area_1_1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6">#REF!</definedName>
    <definedName name="BuiltIn_Print_Titles___0___7">#REF!</definedName>
    <definedName name="BuiltIn_Print_Titles___0___8">#REF!</definedName>
    <definedName name="BuiltIn_Print_Titles___0_1">#REF!</definedName>
    <definedName name="BuiltIn_Print_Titles___0_1_1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6___6">#REF!</definedName>
    <definedName name="BuiltIn_Print_Titles___6___6___0">#REF!</definedName>
    <definedName name="BuiltIn_Print_Titles___7___7">#REF!</definedName>
    <definedName name="BuiltIn_Print_Titles_1">#REF!</definedName>
    <definedName name="BuiltIn_Print_Titles_1_1">#REF!</definedName>
    <definedName name="Capa" localSheetId="1">{#N/A,#N/A,FALSE,"ET-CAPA";#N/A,#N/A,FALSE,"ET-PAG1";#N/A,#N/A,FALSE,"ET-PAG2";#N/A,#N/A,FALSE,"ET-PAG3";#N/A,#N/A,FALSE,"ET-PAG4";#N/A,#N/A,FALSE,"ET-PAG5"}</definedName>
    <definedName name="Capa">{#N/A,#N/A,FALSE,"ET-CAPA";#N/A,#N/A,FALSE,"ET-PAG1";#N/A,#N/A,FALSE,"ET-PAG2";#N/A,#N/A,FALSE,"ET-PAG3";#N/A,#N/A,FALSE,"ET-PAG4";#N/A,#N/A,FALSE,"ET-PAG5"}</definedName>
    <definedName name="Capa_1">{#N/A,#N/A,FALSE,"ET-CAPA";#N/A,#N/A,FALSE,"ET-PAG1";#N/A,#N/A,FALSE,"ET-PAG2";#N/A,#N/A,FALSE,"ET-PAG3";#N/A,#N/A,FALSE,"ET-PAG4";#N/A,#N/A,FALSE,"ET-PAG5"}</definedName>
    <definedName name="Capa_1_1">{#N/A,#N/A,FALSE,"ET-CAPA";#N/A,#N/A,FALSE,"ET-PAG1";#N/A,#N/A,FALSE,"ET-PAG2";#N/A,#N/A,FALSE,"ET-PAG3";#N/A,#N/A,FALSE,"ET-PAG4";#N/A,#N/A,FALSE,"ET-PAG5"}</definedName>
    <definedName name="Capa_1_2">{#N/A,#N/A,FALSE,"ET-CAPA";#N/A,#N/A,FALSE,"ET-PAG1";#N/A,#N/A,FALSE,"ET-PAG2";#N/A,#N/A,FALSE,"ET-PAG3";#N/A,#N/A,FALSE,"ET-PAG4";#N/A,#N/A,FALSE,"ET-PAG5"}</definedName>
    <definedName name="Capa_2">{#N/A,#N/A,FALSE,"ET-CAPA";#N/A,#N/A,FALSE,"ET-PAG1";#N/A,#N/A,FALSE,"ET-PAG2";#N/A,#N/A,FALSE,"ET-PAG3";#N/A,#N/A,FALSE,"ET-PAG4";#N/A,#N/A,FALSE,"ET-PAG5"}</definedName>
    <definedName name="Capa_3">{#N/A,#N/A,FALSE,"ET-CAPA";#N/A,#N/A,FALSE,"ET-PAG1";#N/A,#N/A,FALSE,"ET-PAG2";#N/A,#N/A,FALSE,"ET-PAG3";#N/A,#N/A,FALSE,"ET-PAG4";#N/A,#N/A,FALSE,"ET-PAG5"}</definedName>
    <definedName name="capa1">#REF!</definedName>
    <definedName name="Carimbo">#REF!</definedName>
    <definedName name="CODIGO">#REF!</definedName>
    <definedName name="COMEÇO">'[3]CAPA -1'!#REF!</definedName>
    <definedName name="DAF">#REF!</definedName>
    <definedName name="daniel">#REF!</definedName>
    <definedName name="DD">#REF!</definedName>
    <definedName name="DDD">#REF!</definedName>
    <definedName name="DESONERACAO" localSheetId="1">IF(OR(Import.Desoneracao="DESONERADO",Import.Desoneracao="SIM"),"SIM","NÃO")</definedName>
    <definedName name="DESONERACAO">IF(OR(Import.Desoneracao="DESONERADO",Import.Desoneracao="SIM"),"SIM","NÃO")</definedName>
    <definedName name="DF">#REF!</definedName>
    <definedName name="DFADFA">#REF!</definedName>
    <definedName name="DFAFAF">#REF!</definedName>
    <definedName name="Excel_BuiltIn__FilterDatabase_1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([1]EMERGÊNCIA!$A$1:$N$213,[1]EMERGÊNCIA!$A$214:$N$290)</definedName>
    <definedName name="Excel_BuiltIn_Print_Area_8_1_1_1">([1]EMERGÊNCIA!$A$1:$N$213,[1]EMERGÊNCIA!$A$214:$N$290)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_1">#REF!</definedName>
    <definedName name="Excel_BuiltIn_Print_Titles_1_1_1">#REF!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FAF">#REF!</definedName>
    <definedName name="FAMILIAS">#REF!</definedName>
    <definedName name="FDDFASD">#REF!</definedName>
    <definedName name="folha">#REF!</definedName>
    <definedName name="folhas">#REF!</definedName>
    <definedName name="form01a">#REF!</definedName>
    <definedName name="form01b">#REF!</definedName>
    <definedName name="FT">"Imagem1"</definedName>
    <definedName name="gasdfsdfase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GGG">#REF!</definedName>
    <definedName name="hjjhj">#REF!</definedName>
    <definedName name="hjjhj_1">#REF!</definedName>
    <definedName name="hjjhj_1_1">#REF!</definedName>
    <definedName name="IMAGEM">INDEX([4]Imagens!$B$1:$B$7,MATCH([4]Resumo!$B$3,[4]Imagens!$A$1:$A$7,0))</definedName>
    <definedName name="Import.Desoneracao">OFFSET([2]DADOS!$G$18,0,-1)</definedName>
    <definedName name="INSU.ORSE_COD" localSheetId="1">#REF!</definedName>
    <definedName name="INSU.ORSE_COD">#REF!</definedName>
    <definedName name="INSU.ORSE_DESC" localSheetId="1">#REF!</definedName>
    <definedName name="INSU.ORSE_DESC">#REF!</definedName>
    <definedName name="INSU.ORSE_UND" localSheetId="1">#REF!</definedName>
    <definedName name="INSU.ORSE_UND">#REF!</definedName>
    <definedName name="INSU.ORSE_VLR" localSheetId="1">#REF!</definedName>
    <definedName name="INSU.ORSE_VLR">#REF!</definedName>
    <definedName name="INSU.SEINFRA_COD" localSheetId="1">#REF!</definedName>
    <definedName name="INSU.SEINFRA_COD">#REF!</definedName>
    <definedName name="INSU.SEINFRA_DESC" localSheetId="1">#REF!</definedName>
    <definedName name="INSU.SEINFRA_DESC">#REF!</definedName>
    <definedName name="INSU.SEINFRA_UND" localSheetId="1">#REF!</definedName>
    <definedName name="INSU.SEINFRA_UND">#REF!</definedName>
    <definedName name="INSU.SEINFRA_VLR" localSheetId="1">#REF!</definedName>
    <definedName name="INSU.SEINFRA_VLR">#REF!</definedName>
    <definedName name="INSU.SICRO_COD" localSheetId="1">#REF!</definedName>
    <definedName name="INSU.SICRO_COD">#REF!</definedName>
    <definedName name="INSU.SICRO_DESC" localSheetId="1">#REF!</definedName>
    <definedName name="INSU.SICRO_DESC">#REF!</definedName>
    <definedName name="INSU.SICRO_UND" localSheetId="1">#REF!</definedName>
    <definedName name="INSU.SICRO_UND">#REF!</definedName>
    <definedName name="INSU.SICRO_VLR" localSheetId="1">#REF!</definedName>
    <definedName name="INSU.SICRO_VLR">#REF!</definedName>
    <definedName name="INSU.SINAPI_COD" localSheetId="1">#REF!</definedName>
    <definedName name="INSU.SINAPI_COD">#REF!</definedName>
    <definedName name="INSU.SINAPI_DESC" localSheetId="1">#REF!</definedName>
    <definedName name="INSU.SINAPI_DESC">#REF!</definedName>
    <definedName name="INSU.SINAPI_UND" localSheetId="1">#REF!</definedName>
    <definedName name="INSU.SINAPI_UND">#REF!</definedName>
    <definedName name="INSU.SINAPI_VLR" localSheetId="1">#REF!</definedName>
    <definedName name="INSU.SINAPI_VLR">#REF!</definedName>
    <definedName name="ITEM">[5]Plan1!$E$3:$E$5</definedName>
    <definedName name="JOBINFO">#REF!</definedName>
    <definedName name="JUR">#REF!</definedName>
    <definedName name="LL">#REF!</definedName>
    <definedName name="LL_1">#REF!</definedName>
    <definedName name="LL_1_1">#REF!</definedName>
    <definedName name="MALUCO">#REF!</definedName>
    <definedName name="MmExcelLinker_CBF3F7D5_5F0E_4EA5_B59F_34028F0F12D2">[6]ADMI_25.01!$G$48:$G$48</definedName>
    <definedName name="mmmmmm">#REF!</definedName>
    <definedName name="numcond1">#REF!</definedName>
    <definedName name="numcond3">#REF!</definedName>
    <definedName name="ORÇAMENTO.BancoRef">[7]PLANILHA!$F$8</definedName>
    <definedName name="Pfim0">#REF!</definedName>
    <definedName name="Pfim0a">#REF!</definedName>
    <definedName name="Pfim1">#REF!</definedName>
    <definedName name="Print_Area_MI">#REF!</definedName>
    <definedName name="Print_Titles_MI">#REF!</definedName>
    <definedName name="REFERENCIA.Descricao">IF(ISNUMBER([8]PLANILHA!$AF1),OFFSET(INDIRECT(ORÇAMENTO.BancoRef),[8]PLANILHA!$AF1-1,3,1),[8]PLANILHA!$AF1)</definedName>
    <definedName name="Rev">#REF!</definedName>
    <definedName name="RRRR">#REF!</definedName>
    <definedName name="S">#REF!</definedName>
    <definedName name="sd">#REF!</definedName>
    <definedName name="SDF">#REF!</definedName>
    <definedName name="SDFDSF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RV.ORSE_COD" localSheetId="1">#REF!</definedName>
    <definedName name="SERV.ORSE_COD">#REF!</definedName>
    <definedName name="SERV.ORSE_DESC" localSheetId="1">#REF!</definedName>
    <definedName name="SERV.ORSE_DESC">#REF!</definedName>
    <definedName name="SERV.ORSE_UND" localSheetId="1">#REF!</definedName>
    <definedName name="SERV.ORSE_UND">#REF!</definedName>
    <definedName name="SERV.ORSE_VLR" localSheetId="1">#REF!</definedName>
    <definedName name="SERV.ORSE_VLR">#REF!</definedName>
    <definedName name="SERV.SEINFRA_COD" localSheetId="1">#REF!</definedName>
    <definedName name="SERV.SEINFRA_COD">#REF!</definedName>
    <definedName name="SERV.SEINFRA_DESC" localSheetId="1">#REF!</definedName>
    <definedName name="SERV.SEINFRA_DESC">#REF!</definedName>
    <definedName name="SERV.SEINFRA_UND" localSheetId="1">#REF!</definedName>
    <definedName name="SERV.SEINFRA_UND">#REF!</definedName>
    <definedName name="SERV.SEINFRA_VLR" localSheetId="1">#REF!</definedName>
    <definedName name="SERV.SEINFRA_VLR">#REF!</definedName>
    <definedName name="SERV.SINAPI_COD" localSheetId="1">#REF!</definedName>
    <definedName name="SERV.SINAPI_COD">#REF!</definedName>
    <definedName name="SERV.SINAPI_DESC" localSheetId="1">#REF!</definedName>
    <definedName name="SERV.SINAPI_DESC">#REF!</definedName>
    <definedName name="SERV.SINAPI_UND" localSheetId="1">#REF!</definedName>
    <definedName name="SERV.SINAPI_UND">#REF!</definedName>
    <definedName name="SERV.SINAPI_VLR" localSheetId="1">#REF!</definedName>
    <definedName name="SERV.SINAPI_VLR">#REF!</definedName>
    <definedName name="SHARED_FORMULA_0">#REF!</definedName>
    <definedName name="SHARED_FORMULA_1">#REF!</definedName>
    <definedName name="SHARED_FORMULA_10">#REF!</definedName>
    <definedName name="SHARED_FORMULA_100">#REF!</definedName>
    <definedName name="SHARED_FORMULA_101">#REF!</definedName>
    <definedName name="SHARED_FORMULA_102">#REF!</definedName>
    <definedName name="SHARED_FORMULA_103">#REF!</definedName>
    <definedName name="SHARED_FORMULA_104">#REF!</definedName>
    <definedName name="SHARED_FORMULA_105">#REF!</definedName>
    <definedName name="SHARED_FORMULA_106">#REF!</definedName>
    <definedName name="SHARED_FORMULA_107">#REF!</definedName>
    <definedName name="SHARED_FORMULA_108">#REF!</definedName>
    <definedName name="SHARED_FORMULA_109">#REF!</definedName>
    <definedName name="SHARED_FORMULA_11">#REF!</definedName>
    <definedName name="SHARED_FORMULA_110">#REF!</definedName>
    <definedName name="SHARED_FORMULA_111">#REF!</definedName>
    <definedName name="SHARED_FORMULA_112">#REF!</definedName>
    <definedName name="SHARED_FORMULA_113">#REF!</definedName>
    <definedName name="SHARED_FORMULA_114">#REF!</definedName>
    <definedName name="SHARED_FORMULA_115">#REF!</definedName>
    <definedName name="SHARED_FORMULA_116">#REF!</definedName>
    <definedName name="SHARED_FORMULA_117">#REF!</definedName>
    <definedName name="SHARED_FORMULA_118">#REF!</definedName>
    <definedName name="SHARED_FORMULA_119">#REF!</definedName>
    <definedName name="SHARED_FORMULA_12">#REF!</definedName>
    <definedName name="SHARED_FORMULA_120">#REF!</definedName>
    <definedName name="SHARED_FORMULA_121">#REF!</definedName>
    <definedName name="SHARED_FORMULA_122">#REF!</definedName>
    <definedName name="SHARED_FORMULA_123">#REF!</definedName>
    <definedName name="SHARED_FORMULA_124">#REF!</definedName>
    <definedName name="SHARED_FORMULA_125">#REF!</definedName>
    <definedName name="SHARED_FORMULA_126">#REF!</definedName>
    <definedName name="SHARED_FORMULA_127">#REF!</definedName>
    <definedName name="SHARED_FORMULA_128">#REF!</definedName>
    <definedName name="SHARED_FORMULA_129">#REF!</definedName>
    <definedName name="SHARED_FORMULA_13">#REF!</definedName>
    <definedName name="SHARED_FORMULA_130">#REF!</definedName>
    <definedName name="SHARED_FORMULA_131">#REF!</definedName>
    <definedName name="SHARED_FORMULA_132">#REF!</definedName>
    <definedName name="SHARED_FORMULA_133">#REF!</definedName>
    <definedName name="SHARED_FORMULA_134">#REF!</definedName>
    <definedName name="SHARED_FORMULA_135">#REF!</definedName>
    <definedName name="SHARED_FORMULA_136">#REF!</definedName>
    <definedName name="SHARED_FORMULA_137">#REF!</definedName>
    <definedName name="SHARED_FORMULA_138">#REF!</definedName>
    <definedName name="SHARED_FORMULA_139">#REF!</definedName>
    <definedName name="SHARED_FORMULA_14">#REF!</definedName>
    <definedName name="SHARED_FORMULA_140">#REF!</definedName>
    <definedName name="SHARED_FORMULA_141">#REF!</definedName>
    <definedName name="SHARED_FORMULA_142">#REF!</definedName>
    <definedName name="SHARED_FORMULA_143">#REF!</definedName>
    <definedName name="SHARED_FORMULA_144">#REF!</definedName>
    <definedName name="SHARED_FORMULA_145">#REF!</definedName>
    <definedName name="SHARED_FORMULA_146">#REF!</definedName>
    <definedName name="SHARED_FORMULA_147">#REF!</definedName>
    <definedName name="SHARED_FORMULA_148">#REF!</definedName>
    <definedName name="SHARED_FORMULA_149">#REF!</definedName>
    <definedName name="SHARED_FORMULA_15">#REF!</definedName>
    <definedName name="SHARED_FORMULA_150">#REF!</definedName>
    <definedName name="SHARED_FORMULA_151">#REF!</definedName>
    <definedName name="SHARED_FORMULA_152">#REF!</definedName>
    <definedName name="SHARED_FORMULA_153">#REF!</definedName>
    <definedName name="SHARED_FORMULA_154">#REF!</definedName>
    <definedName name="SHARED_FORMULA_155">#REF!</definedName>
    <definedName name="SHARED_FORMULA_156">#REF!</definedName>
    <definedName name="SHARED_FORMULA_157">#REF!</definedName>
    <definedName name="SHARED_FORMULA_158">#REF!</definedName>
    <definedName name="SHARED_FORMULA_159">#REF!</definedName>
    <definedName name="SHARED_FORMULA_16">#REF!</definedName>
    <definedName name="SHARED_FORMULA_160">#REF!</definedName>
    <definedName name="SHARED_FORMULA_161">#REF!</definedName>
    <definedName name="SHARED_FORMULA_162">#REF!</definedName>
    <definedName name="SHARED_FORMULA_163">#REF!</definedName>
    <definedName name="SHARED_FORMULA_164">#REF!</definedName>
    <definedName name="SHARED_FORMULA_165">#REF!</definedName>
    <definedName name="SHARED_FORMULA_166">#REF!</definedName>
    <definedName name="SHARED_FORMULA_167">#REF!</definedName>
    <definedName name="SHARED_FORMULA_168">#REF!</definedName>
    <definedName name="SHARED_FORMULA_169">#REF!</definedName>
    <definedName name="SHARED_FORMULA_17">#REF!</definedName>
    <definedName name="SHARED_FORMULA_170">#REF!</definedName>
    <definedName name="SHARED_FORMULA_171">#REF!</definedName>
    <definedName name="SHARED_FORMULA_172">#REF!</definedName>
    <definedName name="SHARED_FORMULA_173">#REF!</definedName>
    <definedName name="SHARED_FORMULA_174">#REF!</definedName>
    <definedName name="SHARED_FORMULA_175">#REF!</definedName>
    <definedName name="SHARED_FORMULA_176">#REF!</definedName>
    <definedName name="SHARED_FORMULA_177">#REF!</definedName>
    <definedName name="SHARED_FORMULA_178">#REF!</definedName>
    <definedName name="SHARED_FORMULA_179">#REF!</definedName>
    <definedName name="SHARED_FORMULA_18">#REF!</definedName>
    <definedName name="SHARED_FORMULA_180">#REF!</definedName>
    <definedName name="SHARED_FORMULA_181">#REF!</definedName>
    <definedName name="SHARED_FORMULA_182">#REF!</definedName>
    <definedName name="SHARED_FORMULA_183">#REF!</definedName>
    <definedName name="SHARED_FORMULA_184">#REF!</definedName>
    <definedName name="SHARED_FORMULA_185">#REF!</definedName>
    <definedName name="SHARED_FORMULA_186">#REF!</definedName>
    <definedName name="SHARED_FORMULA_187">#REF!</definedName>
    <definedName name="SHARED_FORMULA_188">#REF!</definedName>
    <definedName name="SHARED_FORMULA_189">#REF!</definedName>
    <definedName name="SHARED_FORMULA_19">#REF!</definedName>
    <definedName name="SHARED_FORMULA_190">#REF!</definedName>
    <definedName name="SHARED_FORMULA_191">#REF!</definedName>
    <definedName name="SHARED_FORMULA_192">#REF!</definedName>
    <definedName name="SHARED_FORMULA_193">#REF!</definedName>
    <definedName name="SHARED_FORMULA_194">#REF!</definedName>
    <definedName name="SHARED_FORMULA_195">#REF!</definedName>
    <definedName name="SHARED_FORMULA_196">#REF!</definedName>
    <definedName name="SHARED_FORMULA_197">#REF!</definedName>
    <definedName name="SHARED_FORMULA_198">#REF!</definedName>
    <definedName name="SHARED_FORMULA_199">#REF!</definedName>
    <definedName name="SHARED_FORMULA_2">#REF!</definedName>
    <definedName name="SHARED_FORMULA_20">#REF!</definedName>
    <definedName name="SHARED_FORMULA_200">#REF!</definedName>
    <definedName name="SHARED_FORMULA_201">#REF!</definedName>
    <definedName name="SHARED_FORMULA_202">#REF!</definedName>
    <definedName name="SHARED_FORMULA_203">#REF!</definedName>
    <definedName name="SHARED_FORMULA_204">#REF!</definedName>
    <definedName name="SHARED_FORMULA_205">#REF!</definedName>
    <definedName name="SHARED_FORMULA_206">#REF!</definedName>
    <definedName name="SHARED_FORMULA_207">#REF!</definedName>
    <definedName name="SHARED_FORMULA_208">#REF!</definedName>
    <definedName name="SHARED_FORMULA_209">#REF!</definedName>
    <definedName name="SHARED_FORMULA_21">#REF!</definedName>
    <definedName name="SHARED_FORMULA_210">#REF!</definedName>
    <definedName name="SHARED_FORMULA_211">#REF!</definedName>
    <definedName name="SHARED_FORMULA_212">#REF!</definedName>
    <definedName name="SHARED_FORMULA_213">#REF!</definedName>
    <definedName name="SHARED_FORMULA_214">#REF!</definedName>
    <definedName name="SHARED_FORMULA_215">#REF!</definedName>
    <definedName name="SHARED_FORMULA_216">#REF!</definedName>
    <definedName name="SHARED_FORMULA_217">#REF!</definedName>
    <definedName name="SHARED_FORMULA_218">#REF!</definedName>
    <definedName name="SHARED_FORMULA_219">#REF!</definedName>
    <definedName name="SHARED_FORMULA_22">#REF!</definedName>
    <definedName name="SHARED_FORMULA_220">#REF!</definedName>
    <definedName name="SHARED_FORMULA_221">#REF!</definedName>
    <definedName name="SHARED_FORMULA_222">#REF!</definedName>
    <definedName name="SHARED_FORMULA_223">#REF!</definedName>
    <definedName name="SHARED_FORMULA_224">#REF!</definedName>
    <definedName name="SHARED_FORMULA_225">#REF!</definedName>
    <definedName name="SHARED_FORMULA_226">#REF!</definedName>
    <definedName name="SHARED_FORMULA_227">#REF!</definedName>
    <definedName name="SHARED_FORMULA_228">#REF!</definedName>
    <definedName name="SHARED_FORMULA_229">#REF!</definedName>
    <definedName name="SHARED_FORMULA_23">#REF!</definedName>
    <definedName name="SHARED_FORMULA_230">#REF!</definedName>
    <definedName name="SHARED_FORMULA_231">#REF!</definedName>
    <definedName name="SHARED_FORMULA_232">#REF!</definedName>
    <definedName name="SHARED_FORMULA_233">#REF!</definedName>
    <definedName name="SHARED_FORMULA_234">#REF!</definedName>
    <definedName name="SHARED_FORMULA_235">#REF!</definedName>
    <definedName name="SHARED_FORMULA_236">#REF!</definedName>
    <definedName name="SHARED_FORMULA_237">#REF!</definedName>
    <definedName name="SHARED_FORMULA_238">#REF!</definedName>
    <definedName name="SHARED_FORMULA_239">#REF!</definedName>
    <definedName name="SHARED_FORMULA_24">#REF!</definedName>
    <definedName name="SHARED_FORMULA_240">#REF!</definedName>
    <definedName name="SHARED_FORMULA_241">#REF!</definedName>
    <definedName name="SHARED_FORMULA_242">#REF!</definedName>
    <definedName name="SHARED_FORMULA_243">#REF!</definedName>
    <definedName name="SHARED_FORMULA_244">#REF!</definedName>
    <definedName name="SHARED_FORMULA_245">#REF!</definedName>
    <definedName name="SHARED_FORMULA_246">#REF!</definedName>
    <definedName name="SHARED_FORMULA_247">#REF!</definedName>
    <definedName name="SHARED_FORMULA_248">#REF!</definedName>
    <definedName name="SHARED_FORMULA_249">#REF!</definedName>
    <definedName name="SHARED_FORMULA_25">#REF!</definedName>
    <definedName name="SHARED_FORMULA_250">#REF!</definedName>
    <definedName name="SHARED_FORMULA_251">#REF!</definedName>
    <definedName name="SHARED_FORMULA_252">#REF!</definedName>
    <definedName name="SHARED_FORMULA_253">#REF!</definedName>
    <definedName name="SHARED_FORMULA_254">#REF!</definedName>
    <definedName name="SHARED_FORMULA_255">#REF!</definedName>
    <definedName name="SHARED_FORMULA_256">#REF!</definedName>
    <definedName name="SHARED_FORMULA_257">#REF!</definedName>
    <definedName name="SHARED_FORMULA_258">#REF!</definedName>
    <definedName name="SHARED_FORMULA_259">#REF!</definedName>
    <definedName name="SHARED_FORMULA_26">#REF!</definedName>
    <definedName name="SHARED_FORMULA_260">#REF!</definedName>
    <definedName name="SHARED_FORMULA_261">#REF!</definedName>
    <definedName name="SHARED_FORMULA_262">#REF!</definedName>
    <definedName name="SHARED_FORMULA_263">#REF!</definedName>
    <definedName name="SHARED_FORMULA_264">#REF!</definedName>
    <definedName name="SHARED_FORMULA_265">#REF!</definedName>
    <definedName name="SHARED_FORMULA_266">#REF!</definedName>
    <definedName name="SHARED_FORMULA_267">#REF!</definedName>
    <definedName name="SHARED_FORMULA_268">#REF!</definedName>
    <definedName name="SHARED_FORMULA_269">#REF!</definedName>
    <definedName name="SHARED_FORMULA_27">#REF!</definedName>
    <definedName name="SHARED_FORMULA_270">#REF!</definedName>
    <definedName name="SHARED_FORMULA_271">#REF!</definedName>
    <definedName name="SHARED_FORMULA_272">#REF!</definedName>
    <definedName name="SHARED_FORMULA_273">#REF!</definedName>
    <definedName name="SHARED_FORMULA_274">#REF!</definedName>
    <definedName name="SHARED_FORMULA_275">#REF!</definedName>
    <definedName name="SHARED_FORMULA_276">#REF!</definedName>
    <definedName name="SHARED_FORMULA_277">#REF!</definedName>
    <definedName name="SHARED_FORMULA_278">#REF!</definedName>
    <definedName name="SHARED_FORMULA_279">#REF!</definedName>
    <definedName name="SHARED_FORMULA_28">#REF!</definedName>
    <definedName name="SHARED_FORMULA_280">#REF!</definedName>
    <definedName name="SHARED_FORMULA_281">#REF!</definedName>
    <definedName name="SHARED_FORMULA_282">#REF!</definedName>
    <definedName name="SHARED_FORMULA_283">#REF!</definedName>
    <definedName name="SHARED_FORMULA_284">#REF!</definedName>
    <definedName name="SHARED_FORMULA_285">#REF!</definedName>
    <definedName name="SHARED_FORMULA_286">#REF!</definedName>
    <definedName name="SHARED_FORMULA_287">#REF!</definedName>
    <definedName name="SHARED_FORMULA_288">#REF!</definedName>
    <definedName name="SHARED_FORMULA_289">#REF!</definedName>
    <definedName name="SHARED_FORMULA_29">#REF!</definedName>
    <definedName name="SHARED_FORMULA_290">#REF!</definedName>
    <definedName name="SHARED_FORMULA_291">#REF!</definedName>
    <definedName name="SHARED_FORMULA_292">#REF!</definedName>
    <definedName name="SHARED_FORMULA_293">#REF!</definedName>
    <definedName name="SHARED_FORMULA_294">#REF!</definedName>
    <definedName name="SHARED_FORMULA_295">#REF!</definedName>
    <definedName name="SHARED_FORMULA_296">#REF!</definedName>
    <definedName name="SHARED_FORMULA_297">#REF!</definedName>
    <definedName name="SHARED_FORMULA_298">#REF!</definedName>
    <definedName name="SHARED_FORMULA_299">#REF!</definedName>
    <definedName name="SHARED_FORMULA_3">#REF!</definedName>
    <definedName name="SHARED_FORMULA_30">#REF!</definedName>
    <definedName name="SHARED_FORMULA_300">#REF!</definedName>
    <definedName name="SHARED_FORMULA_301">#REF!</definedName>
    <definedName name="SHARED_FORMULA_302">#REF!</definedName>
    <definedName name="SHARED_FORMULA_303">#REF!</definedName>
    <definedName name="SHARED_FORMULA_304">#REF!</definedName>
    <definedName name="SHARED_FORMULA_305">#REF!</definedName>
    <definedName name="SHARED_FORMULA_306">#REF!</definedName>
    <definedName name="SHARED_FORMULA_307">#REF!</definedName>
    <definedName name="SHARED_FORMULA_308">#REF!</definedName>
    <definedName name="SHARED_FORMULA_309">#REF!</definedName>
    <definedName name="SHARED_FORMULA_31">#REF!</definedName>
    <definedName name="SHARED_FORMULA_310">#REF!</definedName>
    <definedName name="SHARED_FORMULA_311">#REF!</definedName>
    <definedName name="SHARED_FORMULA_312">#REF!</definedName>
    <definedName name="SHARED_FORMULA_313">#REF!</definedName>
    <definedName name="SHARED_FORMULA_314">#REF!</definedName>
    <definedName name="SHARED_FORMULA_315">#REF!</definedName>
    <definedName name="SHARED_FORMULA_316">#REF!</definedName>
    <definedName name="SHARED_FORMULA_317">#REF!</definedName>
    <definedName name="SHARED_FORMULA_318">#REF!</definedName>
    <definedName name="SHARED_FORMULA_319">#REF!</definedName>
    <definedName name="SHARED_FORMULA_32">#REF!</definedName>
    <definedName name="SHARED_FORMULA_320">#REF!</definedName>
    <definedName name="SHARED_FORMULA_321">#REF!</definedName>
    <definedName name="SHARED_FORMULA_322">#REF!</definedName>
    <definedName name="SHARED_FORMULA_323">#REF!</definedName>
    <definedName name="SHARED_FORMULA_324">#REF!</definedName>
    <definedName name="SHARED_FORMULA_325">#REF!</definedName>
    <definedName name="SHARED_FORMULA_326">#REF!</definedName>
    <definedName name="SHARED_FORMULA_327">#REF!</definedName>
    <definedName name="SHARED_FORMULA_328">#REF!</definedName>
    <definedName name="SHARED_FORMULA_329">#REF!</definedName>
    <definedName name="SHARED_FORMULA_33">#REF!</definedName>
    <definedName name="SHARED_FORMULA_330">#REF!</definedName>
    <definedName name="SHARED_FORMULA_331">#REF!</definedName>
    <definedName name="SHARED_FORMULA_332">#REF!</definedName>
    <definedName name="SHARED_FORMULA_333">#REF!</definedName>
    <definedName name="SHARED_FORMULA_334">#REF!</definedName>
    <definedName name="SHARED_FORMULA_335">#REF!</definedName>
    <definedName name="SHARED_FORMULA_336">#REF!</definedName>
    <definedName name="SHARED_FORMULA_337">#REF!</definedName>
    <definedName name="SHARED_FORMULA_338">#REF!</definedName>
    <definedName name="SHARED_FORMULA_339">#REF!</definedName>
    <definedName name="SHARED_FORMULA_34">#REF!</definedName>
    <definedName name="SHARED_FORMULA_340">#REF!</definedName>
    <definedName name="SHARED_FORMULA_341">#REF!</definedName>
    <definedName name="SHARED_FORMULA_342">#REF!</definedName>
    <definedName name="SHARED_FORMULA_343">#REF!</definedName>
    <definedName name="SHARED_FORMULA_344">#REF!</definedName>
    <definedName name="SHARED_FORMULA_345">#REF!</definedName>
    <definedName name="SHARED_FORMULA_346">#REF!</definedName>
    <definedName name="SHARED_FORMULA_347">#REF!</definedName>
    <definedName name="SHARED_FORMULA_348">#REF!</definedName>
    <definedName name="SHARED_FORMULA_349">#REF!</definedName>
    <definedName name="SHARED_FORMULA_35">#REF!</definedName>
    <definedName name="SHARED_FORMULA_350">#REF!</definedName>
    <definedName name="SHARED_FORMULA_351">#REF!</definedName>
    <definedName name="SHARED_FORMULA_352">#REF!</definedName>
    <definedName name="SHARED_FORMULA_353">#REF!</definedName>
    <definedName name="SHARED_FORMULA_354">#REF!</definedName>
    <definedName name="SHARED_FORMULA_355">#REF!</definedName>
    <definedName name="SHARED_FORMULA_356">#REF!</definedName>
    <definedName name="SHARED_FORMULA_357">#REF!</definedName>
    <definedName name="SHARED_FORMULA_358">#REF!</definedName>
    <definedName name="SHARED_FORMULA_359">#REF!</definedName>
    <definedName name="SHARED_FORMULA_36">#REF!</definedName>
    <definedName name="SHARED_FORMULA_360">#REF!</definedName>
    <definedName name="SHARED_FORMULA_361">#REF!</definedName>
    <definedName name="SHARED_FORMULA_362">#REF!</definedName>
    <definedName name="SHARED_FORMULA_363">#REF!</definedName>
    <definedName name="SHARED_FORMULA_364">#REF!</definedName>
    <definedName name="SHARED_FORMULA_365">#REF!</definedName>
    <definedName name="SHARED_FORMULA_366">#REF!</definedName>
    <definedName name="SHARED_FORMULA_367">#REF!</definedName>
    <definedName name="SHARED_FORMULA_368">#REF!</definedName>
    <definedName name="SHARED_FORMULA_369">#REF!</definedName>
    <definedName name="SHARED_FORMULA_37">#REF!</definedName>
    <definedName name="SHARED_FORMULA_370">#REF!</definedName>
    <definedName name="SHARED_FORMULA_371">#REF!</definedName>
    <definedName name="SHARED_FORMULA_372">#REF!</definedName>
    <definedName name="SHARED_FORMULA_373">#REF!</definedName>
    <definedName name="SHARED_FORMULA_374">#REF!</definedName>
    <definedName name="SHARED_FORMULA_375">#REF!</definedName>
    <definedName name="SHARED_FORMULA_376">#REF!</definedName>
    <definedName name="SHARED_FORMULA_377">#REF!</definedName>
    <definedName name="SHARED_FORMULA_378">#REF!</definedName>
    <definedName name="SHARED_FORMULA_379">#REF!</definedName>
    <definedName name="SHARED_FORMULA_38">#REF!</definedName>
    <definedName name="SHARED_FORMULA_380">#REF!</definedName>
    <definedName name="SHARED_FORMULA_381">#REF!</definedName>
    <definedName name="SHARED_FORMULA_382">#REF!</definedName>
    <definedName name="SHARED_FORMULA_383">#REF!</definedName>
    <definedName name="SHARED_FORMULA_384">#REF!</definedName>
    <definedName name="SHARED_FORMULA_385">#REF!</definedName>
    <definedName name="SHARED_FORMULA_386">#REF!</definedName>
    <definedName name="SHARED_FORMULA_387">#REF!</definedName>
    <definedName name="SHARED_FORMULA_388">#REF!</definedName>
    <definedName name="SHARED_FORMULA_389">#REF!</definedName>
    <definedName name="SHARED_FORMULA_39">#REF!</definedName>
    <definedName name="SHARED_FORMULA_390">#REF!</definedName>
    <definedName name="SHARED_FORMULA_391">#REF!</definedName>
    <definedName name="SHARED_FORMULA_392">#REF!</definedName>
    <definedName name="SHARED_FORMULA_393">#REF!</definedName>
    <definedName name="SHARED_FORMULA_394">#REF!</definedName>
    <definedName name="SHARED_FORMULA_395">#REF!</definedName>
    <definedName name="SHARED_FORMULA_396">#REF!</definedName>
    <definedName name="SHARED_FORMULA_397">#REF!</definedName>
    <definedName name="SHARED_FORMULA_398">#REF!</definedName>
    <definedName name="SHARED_FORMULA_399">#REF!</definedName>
    <definedName name="SHARED_FORMULA_4">#REF!</definedName>
    <definedName name="SHARED_FORMULA_40">#REF!</definedName>
    <definedName name="SHARED_FORMULA_400">#REF!</definedName>
    <definedName name="SHARED_FORMULA_401">#REF!</definedName>
    <definedName name="SHARED_FORMULA_402">#REF!</definedName>
    <definedName name="SHARED_FORMULA_403">#REF!</definedName>
    <definedName name="SHARED_FORMULA_404">#REF!</definedName>
    <definedName name="SHARED_FORMULA_405">#REF!</definedName>
    <definedName name="SHARED_FORMULA_406">#REF!</definedName>
    <definedName name="SHARED_FORMULA_407">#REF!</definedName>
    <definedName name="SHARED_FORMULA_408">#REF!</definedName>
    <definedName name="SHARED_FORMULA_409">#REF!</definedName>
    <definedName name="SHARED_FORMULA_41">#REF!</definedName>
    <definedName name="SHARED_FORMULA_410">#REF!</definedName>
    <definedName name="SHARED_FORMULA_411">#REF!</definedName>
    <definedName name="SHARED_FORMULA_412">#REF!</definedName>
    <definedName name="SHARED_FORMULA_413">#REF!</definedName>
    <definedName name="SHARED_FORMULA_414">#REF!</definedName>
    <definedName name="SHARED_FORMULA_415">#REF!</definedName>
    <definedName name="SHARED_FORMULA_416">#REF!</definedName>
    <definedName name="SHARED_FORMULA_417">#REF!</definedName>
    <definedName name="SHARED_FORMULA_418">#REF!</definedName>
    <definedName name="SHARED_FORMULA_419">#REF!</definedName>
    <definedName name="SHARED_FORMULA_42">#REF!</definedName>
    <definedName name="SHARED_FORMULA_420">#REF!</definedName>
    <definedName name="SHARED_FORMULA_421">#REF!</definedName>
    <definedName name="SHARED_FORMULA_422">#REF!</definedName>
    <definedName name="SHARED_FORMULA_423">#REF!</definedName>
    <definedName name="SHARED_FORMULA_424">#REF!</definedName>
    <definedName name="SHARED_FORMULA_425">#REF!</definedName>
    <definedName name="SHARED_FORMULA_426">#REF!</definedName>
    <definedName name="SHARED_FORMULA_427">#REF!</definedName>
    <definedName name="SHARED_FORMULA_428">#REF!</definedName>
    <definedName name="SHARED_FORMULA_429">#REF!</definedName>
    <definedName name="SHARED_FORMULA_43">#REF!</definedName>
    <definedName name="SHARED_FORMULA_430">#REF!</definedName>
    <definedName name="SHARED_FORMULA_431">#REF!</definedName>
    <definedName name="SHARED_FORMULA_432">#REF!</definedName>
    <definedName name="SHARED_FORMULA_433">#REF!</definedName>
    <definedName name="SHARED_FORMULA_434">#REF!</definedName>
    <definedName name="SHARED_FORMULA_435">#REF!</definedName>
    <definedName name="SHARED_FORMULA_436">#REF!</definedName>
    <definedName name="SHARED_FORMULA_437">#REF!</definedName>
    <definedName name="SHARED_FORMULA_438">#REF!</definedName>
    <definedName name="SHARED_FORMULA_439">#REF!</definedName>
    <definedName name="SHARED_FORMULA_44">#REF!</definedName>
    <definedName name="SHARED_FORMULA_440">#REF!</definedName>
    <definedName name="SHARED_FORMULA_441">#REF!</definedName>
    <definedName name="SHARED_FORMULA_442">#REF!</definedName>
    <definedName name="SHARED_FORMULA_443">#REF!</definedName>
    <definedName name="SHARED_FORMULA_444">#REF!</definedName>
    <definedName name="SHARED_FORMULA_445">#REF!</definedName>
    <definedName name="SHARED_FORMULA_446">#REF!</definedName>
    <definedName name="SHARED_FORMULA_447">#REF!</definedName>
    <definedName name="SHARED_FORMULA_448">#REF!</definedName>
    <definedName name="SHARED_FORMULA_449">#REF!</definedName>
    <definedName name="SHARED_FORMULA_45">#REF!</definedName>
    <definedName name="SHARED_FORMULA_450">#REF!</definedName>
    <definedName name="SHARED_FORMULA_451">#REF!</definedName>
    <definedName name="SHARED_FORMULA_452">#REF!</definedName>
    <definedName name="SHARED_FORMULA_453">#REF!</definedName>
    <definedName name="SHARED_FORMULA_454">#REF!</definedName>
    <definedName name="SHARED_FORMULA_455">#REF!</definedName>
    <definedName name="SHARED_FORMULA_456">#REF!</definedName>
    <definedName name="SHARED_FORMULA_457">#REF!</definedName>
    <definedName name="SHARED_FORMULA_458">#REF!</definedName>
    <definedName name="SHARED_FORMULA_459">#REF!</definedName>
    <definedName name="SHARED_FORMULA_46">#REF!</definedName>
    <definedName name="SHARED_FORMULA_460">#REF!</definedName>
    <definedName name="SHARED_FORMULA_461">#REF!</definedName>
    <definedName name="SHARED_FORMULA_462">#REF!</definedName>
    <definedName name="SHARED_FORMULA_463">#REF!</definedName>
    <definedName name="SHARED_FORMULA_464">#REF!</definedName>
    <definedName name="SHARED_FORMULA_465">#REF!</definedName>
    <definedName name="SHARED_FORMULA_466">#REF!</definedName>
    <definedName name="SHARED_FORMULA_467">#REF!</definedName>
    <definedName name="SHARED_FORMULA_468">#REF!</definedName>
    <definedName name="SHARED_FORMULA_469">#REF!</definedName>
    <definedName name="SHARED_FORMULA_47">#REF!</definedName>
    <definedName name="SHARED_FORMULA_470">#REF!</definedName>
    <definedName name="SHARED_FORMULA_471">#REF!</definedName>
    <definedName name="SHARED_FORMULA_472">#REF!</definedName>
    <definedName name="SHARED_FORMULA_473">#REF!</definedName>
    <definedName name="SHARED_FORMULA_474">#REF!</definedName>
    <definedName name="SHARED_FORMULA_475">#REF!</definedName>
    <definedName name="SHARED_FORMULA_476">#REF!</definedName>
    <definedName name="SHARED_FORMULA_477">#REF!</definedName>
    <definedName name="SHARED_FORMULA_478">#REF!</definedName>
    <definedName name="SHARED_FORMULA_479">#REF!</definedName>
    <definedName name="SHARED_FORMULA_48">#REF!</definedName>
    <definedName name="SHARED_FORMULA_480">#REF!</definedName>
    <definedName name="SHARED_FORMULA_481">#REF!</definedName>
    <definedName name="SHARED_FORMULA_482">#REF!</definedName>
    <definedName name="SHARED_FORMULA_483">#REF!</definedName>
    <definedName name="SHARED_FORMULA_484">#REF!</definedName>
    <definedName name="SHARED_FORMULA_485">#REF!</definedName>
    <definedName name="SHARED_FORMULA_486">#REF!</definedName>
    <definedName name="SHARED_FORMULA_487">#REF!</definedName>
    <definedName name="SHARED_FORMULA_488">#REF!</definedName>
    <definedName name="SHARED_FORMULA_489">#REF!</definedName>
    <definedName name="SHARED_FORMULA_49">#REF!</definedName>
    <definedName name="SHARED_FORMULA_490">#REF!</definedName>
    <definedName name="SHARED_FORMULA_491">#REF!</definedName>
    <definedName name="SHARED_FORMULA_492">#REF!</definedName>
    <definedName name="SHARED_FORMULA_493">#REF!</definedName>
    <definedName name="SHARED_FORMULA_494">#REF!</definedName>
    <definedName name="SHARED_FORMULA_495">#REF!</definedName>
    <definedName name="SHARED_FORMULA_496">#REF!</definedName>
    <definedName name="SHARED_FORMULA_497">#REF!</definedName>
    <definedName name="SHARED_FORMULA_498">#REF!</definedName>
    <definedName name="SHARED_FORMULA_499">#REF!</definedName>
    <definedName name="SHARED_FORMULA_5">#REF!</definedName>
    <definedName name="SHARED_FORMULA_50">#REF!</definedName>
    <definedName name="SHARED_FORMULA_500">#REF!</definedName>
    <definedName name="SHARED_FORMULA_501">#REF!</definedName>
    <definedName name="SHARED_FORMULA_502">#REF!</definedName>
    <definedName name="SHARED_FORMULA_503">#REF!</definedName>
    <definedName name="SHARED_FORMULA_504">#REF!</definedName>
    <definedName name="SHARED_FORMULA_505">#REF!</definedName>
    <definedName name="SHARED_FORMULA_506">#REF!</definedName>
    <definedName name="SHARED_FORMULA_507">#REF!</definedName>
    <definedName name="SHARED_FORMULA_508">#REF!</definedName>
    <definedName name="SHARED_FORMULA_509">#REF!</definedName>
    <definedName name="SHARED_FORMULA_51">#REF!</definedName>
    <definedName name="SHARED_FORMULA_510">#REF!</definedName>
    <definedName name="SHARED_FORMULA_52">#REF!</definedName>
    <definedName name="SHARED_FORMULA_53">#REF!</definedName>
    <definedName name="SHARED_FORMULA_54">#REF!</definedName>
    <definedName name="SHARED_FORMULA_55">#REF!</definedName>
    <definedName name="SHARED_FORMULA_56">#REF!</definedName>
    <definedName name="SHARED_FORMULA_57">#REF!</definedName>
    <definedName name="SHARED_FORMULA_58">#REF!</definedName>
    <definedName name="SHARED_FORMULA_59">#REF!</definedName>
    <definedName name="SHARED_FORMULA_6">#REF!</definedName>
    <definedName name="SHARED_FORMULA_60">#REF!</definedName>
    <definedName name="SHARED_FORMULA_61">#REF!</definedName>
    <definedName name="SHARED_FORMULA_62">#REF!</definedName>
    <definedName name="SHARED_FORMULA_63">#REF!</definedName>
    <definedName name="SHARED_FORMULA_64">#REF!</definedName>
    <definedName name="SHARED_FORMULA_65">#REF!</definedName>
    <definedName name="SHARED_FORMULA_66">#REF!</definedName>
    <definedName name="SHARED_FORMULA_67">#REF!</definedName>
    <definedName name="SHARED_FORMULA_68">#REF!</definedName>
    <definedName name="SHARED_FORMULA_69">#REF!</definedName>
    <definedName name="SHARED_FORMULA_7">#REF!</definedName>
    <definedName name="SHARED_FORMULA_70">#REF!</definedName>
    <definedName name="SHARED_FORMULA_71">#REF!</definedName>
    <definedName name="SHARED_FORMULA_72">#REF!</definedName>
    <definedName name="SHARED_FORMULA_73">#REF!</definedName>
    <definedName name="SHARED_FORMULA_74">#REF!</definedName>
    <definedName name="SHARED_FORMULA_75">#REF!</definedName>
    <definedName name="SHARED_FORMULA_76">#REF!</definedName>
    <definedName name="SHARED_FORMULA_77">#REF!</definedName>
    <definedName name="SHARED_FORMULA_78">#REF!</definedName>
    <definedName name="SHARED_FORMULA_79">#REF!</definedName>
    <definedName name="SHARED_FORMULA_8">#REF!</definedName>
    <definedName name="SHARED_FORMULA_80">#REF!</definedName>
    <definedName name="SHARED_FORMULA_81">#REF!</definedName>
    <definedName name="SHARED_FORMULA_82">#REF!</definedName>
    <definedName name="SHARED_FORMULA_83">#REF!</definedName>
    <definedName name="SHARED_FORMULA_84">#REF!</definedName>
    <definedName name="SHARED_FORMULA_85">#REF!</definedName>
    <definedName name="SHARED_FORMULA_86">#REF!</definedName>
    <definedName name="SHARED_FORMULA_87">#REF!</definedName>
    <definedName name="SHARED_FORMULA_88">#REF!</definedName>
    <definedName name="SHARED_FORMULA_89">#REF!</definedName>
    <definedName name="SHARED_FORMULA_9">#REF!</definedName>
    <definedName name="SHARED_FORMULA_90">#REF!</definedName>
    <definedName name="SHARED_FORMULA_91">#REF!</definedName>
    <definedName name="SHARED_FORMULA_92">#REF!</definedName>
    <definedName name="SHARED_FORMULA_93">#REF!</definedName>
    <definedName name="SHARED_FORMULA_94">#REF!</definedName>
    <definedName name="SHARED_FORMULA_95">#REF!</definedName>
    <definedName name="SHARED_FORMULA_96">#REF!</definedName>
    <definedName name="SHARED_FORMULA_97">#REF!</definedName>
    <definedName name="SHARED_FORMULA_98">#REF!</definedName>
    <definedName name="SHARED_FORMULA_99">#REF!</definedName>
    <definedName name="spda_COMP">#REF!</definedName>
    <definedName name="SS">#REF!</definedName>
    <definedName name="SSS">#REF!</definedName>
    <definedName name="SSSSS">#REF!</definedName>
    <definedName name="SSSSSSS">#REF!</definedName>
    <definedName name="START">#REF!</definedName>
    <definedName name="STATUS">#REF!</definedName>
    <definedName name="TECH">#REF!</definedName>
    <definedName name="teste">#REF!</definedName>
    <definedName name="teste1">#REF!</definedName>
    <definedName name="teste2">'[3]CAPA -1'!#REF!</definedName>
    <definedName name="teste3">#REF!</definedName>
    <definedName name="TESTE4">#REF!</definedName>
    <definedName name="TESTE5">#REF!</definedName>
    <definedName name="TIPOORCAMENTO">IF(VALUE([9]MENU!$O$3)=2,"Licitado","Proposto")</definedName>
    <definedName name="_xlnm.Print_Titles" localSheetId="1">CRONOGRAMA!$7:$7</definedName>
    <definedName name="_xlnm.Print_Titles" localSheetId="0">PLANILHA!$8:$8</definedName>
    <definedName name="UUUUU">{#N/A,#N/A,FALSE,"ET-CAPA";#N/A,#N/A,FALSE,"ET-PAG1";#N/A,#N/A,FALSE,"ET-PAG2";#N/A,#N/A,FALSE,"ET-PAG3";#N/A,#N/A,FALSE,"ET-PAG4";#N/A,#N/A,FALSE,"ET-PAG5"}</definedName>
    <definedName name="wrn.GERAL." localSheetId="1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GERAL._1">{#N/A,#N/A,FALSE,"ET-CAPA";#N/A,#N/A,FALSE,"ET-PAG1";#N/A,#N/A,FALSE,"ET-PAG2";#N/A,#N/A,FALSE,"ET-PAG3";#N/A,#N/A,FALSE,"ET-PAG4";#N/A,#N/A,FALSE,"ET-PAG5"}</definedName>
    <definedName name="wrn.GERAL._1_1">{#N/A,#N/A,FALSE,"ET-CAPA";#N/A,#N/A,FALSE,"ET-PAG1";#N/A,#N/A,FALSE,"ET-PAG2";#N/A,#N/A,FALSE,"ET-PAG3";#N/A,#N/A,FALSE,"ET-PAG4";#N/A,#N/A,FALSE,"ET-PAG5"}</definedName>
    <definedName name="wrn.GERAL._1_2">{#N/A,#N/A,FALSE,"ET-CAPA";#N/A,#N/A,FALSE,"ET-PAG1";#N/A,#N/A,FALSE,"ET-PAG2";#N/A,#N/A,FALSE,"ET-PAG3";#N/A,#N/A,FALSE,"ET-PAG4";#N/A,#N/A,FALSE,"ET-PAG5"}</definedName>
    <definedName name="wrn.GERAL._2">{#N/A,#N/A,FALSE,"ET-CAPA";#N/A,#N/A,FALSE,"ET-PAG1";#N/A,#N/A,FALSE,"ET-PAG2";#N/A,#N/A,FALSE,"ET-PAG3";#N/A,#N/A,FALSE,"ET-PAG4";#N/A,#N/A,FALSE,"ET-PAG5"}</definedName>
    <definedName name="wrn.GERAL._3">{#N/A,#N/A,FALSE,"ET-CAPA";#N/A,#N/A,FALSE,"ET-PAG1";#N/A,#N/A,FALSE,"ET-PAG2";#N/A,#N/A,FALSE,"ET-PAG3";#N/A,#N/A,FALSE,"ET-PAG4";#N/A,#N/A,FALSE,"ET-PAG5"}</definedName>
    <definedName name="wrn.GERAL2" localSheetId="1">{#N/A,#N/A,FALSE,"ET-CAPA";#N/A,#N/A,FALSE,"ET-PAG1";#N/A,#N/A,FALSE,"ET-PAG2";#N/A,#N/A,FALSE,"ET-PAG3";#N/A,#N/A,FALSE,"ET-PAG4";#N/A,#N/A,FALSE,"ET-PAG5"}</definedName>
    <definedName name="wrn.GERAL2">{#N/A,#N/A,FALSE,"ET-CAPA";#N/A,#N/A,FALSE,"ET-PAG1";#N/A,#N/A,FALSE,"ET-PAG2";#N/A,#N/A,FALSE,"ET-PAG3";#N/A,#N/A,FALSE,"ET-PAG4";#N/A,#N/A,FALSE,"ET-PAG5"}</definedName>
    <definedName name="wrn.GERAL2_1">{#N/A,#N/A,FALSE,"ET-CAPA";#N/A,#N/A,FALSE,"ET-PAG1";#N/A,#N/A,FALSE,"ET-PAG2";#N/A,#N/A,FALSE,"ET-PAG3";#N/A,#N/A,FALSE,"ET-PAG4";#N/A,#N/A,FALSE,"ET-PAG5"}</definedName>
    <definedName name="wrn.GERAL2_1_1">{#N/A,#N/A,FALSE,"ET-CAPA";#N/A,#N/A,FALSE,"ET-PAG1";#N/A,#N/A,FALSE,"ET-PAG2";#N/A,#N/A,FALSE,"ET-PAG3";#N/A,#N/A,FALSE,"ET-PAG4";#N/A,#N/A,FALSE,"ET-PAG5"}</definedName>
    <definedName name="wrn.GERAL2_1_2">{#N/A,#N/A,FALSE,"ET-CAPA";#N/A,#N/A,FALSE,"ET-PAG1";#N/A,#N/A,FALSE,"ET-PAG2";#N/A,#N/A,FALSE,"ET-PAG3";#N/A,#N/A,FALSE,"ET-PAG4";#N/A,#N/A,FALSE,"ET-PAG5"}</definedName>
    <definedName name="wrn.GERAL2_2">{#N/A,#N/A,FALSE,"ET-CAPA";#N/A,#N/A,FALSE,"ET-PAG1";#N/A,#N/A,FALSE,"ET-PAG2";#N/A,#N/A,FALSE,"ET-PAG3";#N/A,#N/A,FALSE,"ET-PAG4";#N/A,#N/A,FALSE,"ET-PAG5"}</definedName>
    <definedName name="wrn.GERAL2_3">{#N/A,#N/A,FALSE,"ET-CAPA";#N/A,#N/A,FALSE,"ET-PAG1";#N/A,#N/A,FALSE,"ET-PAG2";#N/A,#N/A,FALSE,"ET-PAG3";#N/A,#N/A,FALSE,"ET-PAG4";#N/A,#N/A,FALSE,"ET-PAG5"}</definedName>
    <definedName name="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9" i="1" l="1"/>
  <c r="O659" i="1"/>
  <c r="O661" i="1" s="1"/>
  <c r="F661" i="1" s="1"/>
  <c r="K11" i="1"/>
  <c r="M11" i="1" s="1"/>
  <c r="M261" i="2"/>
  <c r="M252" i="2"/>
  <c r="M258" i="2"/>
  <c r="M255" i="2"/>
  <c r="M249" i="2"/>
  <c r="M246" i="2"/>
  <c r="F678" i="1"/>
  <c r="M678" i="1"/>
  <c r="H678" i="1" s="1"/>
  <c r="F541" i="1"/>
  <c r="F540" i="1"/>
  <c r="F538" i="1"/>
  <c r="F537" i="1"/>
  <c r="F536" i="1"/>
  <c r="F535" i="1"/>
  <c r="F534" i="1"/>
  <c r="F669" i="1"/>
  <c r="F668" i="1"/>
  <c r="F667" i="1"/>
  <c r="F666" i="1"/>
  <c r="F665" i="1"/>
  <c r="F664" i="1"/>
  <c r="F663" i="1"/>
  <c r="M669" i="1"/>
  <c r="H669" i="1" s="1"/>
  <c r="M668" i="1"/>
  <c r="G668" i="1" s="1"/>
  <c r="M667" i="1"/>
  <c r="H667" i="1" s="1"/>
  <c r="M666" i="1"/>
  <c r="H666" i="1" s="1"/>
  <c r="M665" i="1"/>
  <c r="H665" i="1" s="1"/>
  <c r="M664" i="1"/>
  <c r="G664" i="1" s="1"/>
  <c r="M663" i="1"/>
  <c r="H663" i="1" s="1"/>
  <c r="M671" i="1"/>
  <c r="H671" i="1" s="1"/>
  <c r="M661" i="1"/>
  <c r="G661" i="1" s="1"/>
  <c r="M660" i="1"/>
  <c r="H660" i="1" s="1"/>
  <c r="M659" i="1"/>
  <c r="H659" i="1" s="1"/>
  <c r="M658" i="1"/>
  <c r="G658" i="1" s="1"/>
  <c r="M657" i="1"/>
  <c r="G657" i="1" s="1"/>
  <c r="M656" i="1"/>
  <c r="G656" i="1" s="1"/>
  <c r="M655" i="1"/>
  <c r="G655" i="1" s="1"/>
  <c r="M654" i="1"/>
  <c r="G654" i="1" s="1"/>
  <c r="M677" i="1"/>
  <c r="H677" i="1" s="1"/>
  <c r="M676" i="1"/>
  <c r="H676" i="1" s="1"/>
  <c r="M675" i="1"/>
  <c r="H675" i="1" s="1"/>
  <c r="M674" i="1"/>
  <c r="H674" i="1" s="1"/>
  <c r="F677" i="1"/>
  <c r="F676" i="1"/>
  <c r="F675" i="1"/>
  <c r="F674" i="1"/>
  <c r="F671" i="1"/>
  <c r="O660" i="1" l="1"/>
  <c r="F660" i="1" s="1"/>
  <c r="I660" i="1" s="1"/>
  <c r="I659" i="1"/>
  <c r="H11" i="1"/>
  <c r="G11" i="1"/>
  <c r="G671" i="1"/>
  <c r="I678" i="1"/>
  <c r="G674" i="1"/>
  <c r="G675" i="1"/>
  <c r="G676" i="1"/>
  <c r="G677" i="1"/>
  <c r="G678" i="1"/>
  <c r="I667" i="1"/>
  <c r="H661" i="1"/>
  <c r="G660" i="1"/>
  <c r="G666" i="1"/>
  <c r="I671" i="1"/>
  <c r="H654" i="1"/>
  <c r="I654" i="1" s="1"/>
  <c r="I666" i="1"/>
  <c r="G659" i="1"/>
  <c r="I663" i="1"/>
  <c r="H655" i="1"/>
  <c r="I655" i="1" s="1"/>
  <c r="G663" i="1"/>
  <c r="H656" i="1"/>
  <c r="I656" i="1" s="1"/>
  <c r="H657" i="1"/>
  <c r="H658" i="1"/>
  <c r="I658" i="1" s="1"/>
  <c r="H664" i="1"/>
  <c r="I664" i="1" s="1"/>
  <c r="H668" i="1"/>
  <c r="I668" i="1" s="1"/>
  <c r="I665" i="1"/>
  <c r="I669" i="1"/>
  <c r="G665" i="1"/>
  <c r="G669" i="1"/>
  <c r="G667" i="1"/>
  <c r="I675" i="1"/>
  <c r="I677" i="1"/>
  <c r="I676" i="1"/>
  <c r="I674" i="1"/>
  <c r="I48" i="2"/>
  <c r="H48" i="2"/>
  <c r="G48" i="2"/>
  <c r="G42" i="2"/>
  <c r="H42" i="2"/>
  <c r="F42" i="2"/>
  <c r="M42" i="2" s="1"/>
  <c r="M39" i="2"/>
  <c r="M36" i="2"/>
  <c r="M33" i="2"/>
  <c r="M30" i="2"/>
  <c r="M27" i="2"/>
  <c r="M24" i="2"/>
  <c r="M21" i="2"/>
  <c r="M18" i="2"/>
  <c r="M15" i="2"/>
  <c r="M12" i="2"/>
  <c r="M9" i="2"/>
  <c r="I662" i="1" l="1"/>
  <c r="C250" i="2" s="1"/>
  <c r="I661" i="1"/>
  <c r="C256" i="2"/>
  <c r="F256" i="2" s="1"/>
  <c r="M256" i="2" s="1"/>
  <c r="M243" i="2"/>
  <c r="M240" i="2"/>
  <c r="M237" i="2"/>
  <c r="M234" i="2"/>
  <c r="M231" i="2"/>
  <c r="M228" i="2"/>
  <c r="M225" i="2"/>
  <c r="M222" i="2"/>
  <c r="M219" i="2"/>
  <c r="M216" i="2"/>
  <c r="M213" i="2"/>
  <c r="M210" i="2"/>
  <c r="M207" i="2"/>
  <c r="M204" i="2"/>
  <c r="M201" i="2"/>
  <c r="M198" i="2"/>
  <c r="M195" i="2"/>
  <c r="M192" i="2"/>
  <c r="M189" i="2"/>
  <c r="M186" i="2"/>
  <c r="M183" i="2"/>
  <c r="M180" i="2"/>
  <c r="M177" i="2"/>
  <c r="M174" i="2"/>
  <c r="M171" i="2"/>
  <c r="M168" i="2"/>
  <c r="M165" i="2"/>
  <c r="M162" i="2"/>
  <c r="M159" i="2"/>
  <c r="M156" i="2"/>
  <c r="M153" i="2"/>
  <c r="M150" i="2"/>
  <c r="M147" i="2"/>
  <c r="M144" i="2"/>
  <c r="M141" i="2"/>
  <c r="M138" i="2"/>
  <c r="M135" i="2"/>
  <c r="M132" i="2"/>
  <c r="M129" i="2"/>
  <c r="M126" i="2"/>
  <c r="M123" i="2"/>
  <c r="M120" i="2"/>
  <c r="M117" i="2"/>
  <c r="M114" i="2"/>
  <c r="M111" i="2"/>
  <c r="M108" i="2"/>
  <c r="M105" i="2"/>
  <c r="M102" i="2"/>
  <c r="M99" i="2"/>
  <c r="M96" i="2"/>
  <c r="M93" i="2"/>
  <c r="M90" i="2"/>
  <c r="M87" i="2"/>
  <c r="M84" i="2"/>
  <c r="M81" i="2"/>
  <c r="M78" i="2"/>
  <c r="M75" i="2"/>
  <c r="M72" i="2"/>
  <c r="M69" i="2"/>
  <c r="M66" i="2"/>
  <c r="M63" i="2"/>
  <c r="M60" i="2"/>
  <c r="M57" i="2"/>
  <c r="M54" i="2"/>
  <c r="M51" i="2"/>
  <c r="M48" i="2"/>
  <c r="M45" i="2"/>
  <c r="L250" i="2" l="1"/>
  <c r="K250" i="2"/>
  <c r="M651" i="1"/>
  <c r="G651" i="1" s="1"/>
  <c r="M650" i="1"/>
  <c r="M649" i="1"/>
  <c r="G649" i="1" s="1"/>
  <c r="M648" i="1"/>
  <c r="M647" i="1"/>
  <c r="M646" i="1"/>
  <c r="M645" i="1"/>
  <c r="M644" i="1"/>
  <c r="M643" i="1"/>
  <c r="M642" i="1"/>
  <c r="M641" i="1"/>
  <c r="G641" i="1" s="1"/>
  <c r="M640" i="1"/>
  <c r="M639" i="1"/>
  <c r="M638" i="1"/>
  <c r="M637" i="1"/>
  <c r="M636" i="1"/>
  <c r="M635" i="1"/>
  <c r="G635" i="1" s="1"/>
  <c r="M634" i="1"/>
  <c r="M633" i="1"/>
  <c r="G633" i="1" s="1"/>
  <c r="M631" i="1"/>
  <c r="M630" i="1"/>
  <c r="M629" i="1"/>
  <c r="M628" i="1"/>
  <c r="M627" i="1"/>
  <c r="M626" i="1"/>
  <c r="M625" i="1"/>
  <c r="G625" i="1" s="1"/>
  <c r="M624" i="1"/>
  <c r="G624" i="1" s="1"/>
  <c r="M623" i="1"/>
  <c r="M622" i="1"/>
  <c r="M621" i="1"/>
  <c r="M673" i="1"/>
  <c r="G673" i="1" s="1"/>
  <c r="M619" i="1"/>
  <c r="M618" i="1"/>
  <c r="G618" i="1" s="1"/>
  <c r="M617" i="1"/>
  <c r="M616" i="1"/>
  <c r="M615" i="1"/>
  <c r="M614" i="1"/>
  <c r="M613" i="1"/>
  <c r="M612" i="1"/>
  <c r="M611" i="1"/>
  <c r="M610" i="1"/>
  <c r="M609" i="1"/>
  <c r="M608" i="1"/>
  <c r="M607" i="1"/>
  <c r="M672" i="1"/>
  <c r="M605" i="1"/>
  <c r="M604" i="1"/>
  <c r="M603" i="1"/>
  <c r="M602" i="1"/>
  <c r="M601" i="1"/>
  <c r="M600" i="1"/>
  <c r="M599" i="1"/>
  <c r="M598" i="1"/>
  <c r="M597" i="1"/>
  <c r="M595" i="1"/>
  <c r="M594" i="1"/>
  <c r="M593" i="1"/>
  <c r="M680" i="1"/>
  <c r="M592" i="1"/>
  <c r="M591" i="1"/>
  <c r="M590" i="1"/>
  <c r="M589" i="1"/>
  <c r="M588" i="1"/>
  <c r="M587" i="1"/>
  <c r="M585" i="1"/>
  <c r="M584" i="1"/>
  <c r="M583" i="1"/>
  <c r="M582" i="1"/>
  <c r="M581" i="1"/>
  <c r="M580" i="1"/>
  <c r="M579" i="1"/>
  <c r="G579" i="1" s="1"/>
  <c r="M578" i="1"/>
  <c r="M577" i="1"/>
  <c r="M576" i="1"/>
  <c r="G576" i="1" s="1"/>
  <c r="M575" i="1"/>
  <c r="M574" i="1"/>
  <c r="G574" i="1" s="1"/>
  <c r="M573" i="1"/>
  <c r="M572" i="1"/>
  <c r="M679" i="1"/>
  <c r="M570" i="1"/>
  <c r="M569" i="1"/>
  <c r="M568" i="1"/>
  <c r="M567" i="1"/>
  <c r="G567" i="1" s="1"/>
  <c r="M566" i="1"/>
  <c r="M565" i="1"/>
  <c r="M564" i="1"/>
  <c r="M563" i="1"/>
  <c r="M562" i="1"/>
  <c r="G562" i="1" s="1"/>
  <c r="M561" i="1"/>
  <c r="M560" i="1"/>
  <c r="G560" i="1" s="1"/>
  <c r="M559" i="1"/>
  <c r="M558" i="1"/>
  <c r="M556" i="1"/>
  <c r="M555" i="1"/>
  <c r="M554" i="1"/>
  <c r="M553" i="1"/>
  <c r="M552" i="1"/>
  <c r="M550" i="1"/>
  <c r="G550" i="1" s="1"/>
  <c r="M549" i="1"/>
  <c r="M548" i="1"/>
  <c r="M547" i="1"/>
  <c r="M681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G534" i="1" s="1"/>
  <c r="M532" i="1"/>
  <c r="G532" i="1" s="1"/>
  <c r="M531" i="1"/>
  <c r="M530" i="1"/>
  <c r="M529" i="1"/>
  <c r="M528" i="1"/>
  <c r="M526" i="1"/>
  <c r="M525" i="1"/>
  <c r="M524" i="1"/>
  <c r="M523" i="1"/>
  <c r="M522" i="1"/>
  <c r="G522" i="1" s="1"/>
  <c r="M521" i="1"/>
  <c r="M520" i="1"/>
  <c r="M519" i="1"/>
  <c r="M518" i="1"/>
  <c r="M517" i="1"/>
  <c r="M516" i="1"/>
  <c r="M515" i="1"/>
  <c r="M514" i="1"/>
  <c r="M512" i="1"/>
  <c r="M511" i="1"/>
  <c r="M510" i="1"/>
  <c r="G510" i="1" s="1"/>
  <c r="M509" i="1"/>
  <c r="M508" i="1"/>
  <c r="M507" i="1"/>
  <c r="M506" i="1"/>
  <c r="M505" i="1"/>
  <c r="M504" i="1"/>
  <c r="M503" i="1"/>
  <c r="M502" i="1"/>
  <c r="M501" i="1"/>
  <c r="M500" i="1"/>
  <c r="M498" i="1"/>
  <c r="M497" i="1"/>
  <c r="G497" i="1" s="1"/>
  <c r="M495" i="1"/>
  <c r="M494" i="1"/>
  <c r="M493" i="1"/>
  <c r="M492" i="1"/>
  <c r="G492" i="1" s="1"/>
  <c r="M491" i="1"/>
  <c r="M490" i="1"/>
  <c r="M489" i="1"/>
  <c r="M487" i="1"/>
  <c r="M486" i="1"/>
  <c r="M485" i="1"/>
  <c r="M484" i="1"/>
  <c r="M483" i="1"/>
  <c r="G483" i="1" s="1"/>
  <c r="M482" i="1"/>
  <c r="M481" i="1"/>
  <c r="M479" i="1"/>
  <c r="M478" i="1"/>
  <c r="M477" i="1"/>
  <c r="M476" i="1"/>
  <c r="M475" i="1"/>
  <c r="M474" i="1"/>
  <c r="G474" i="1" s="1"/>
  <c r="M472" i="1"/>
  <c r="M471" i="1"/>
  <c r="M470" i="1"/>
  <c r="M469" i="1"/>
  <c r="M468" i="1"/>
  <c r="M467" i="1"/>
  <c r="M466" i="1"/>
  <c r="M464" i="1"/>
  <c r="M463" i="1"/>
  <c r="M462" i="1"/>
  <c r="M461" i="1"/>
  <c r="M460" i="1"/>
  <c r="M459" i="1"/>
  <c r="M458" i="1"/>
  <c r="M457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0" i="1"/>
  <c r="M439" i="1"/>
  <c r="M438" i="1"/>
  <c r="G438" i="1" s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7" i="1"/>
  <c r="M416" i="1"/>
  <c r="M415" i="1"/>
  <c r="M414" i="1"/>
  <c r="M413" i="1"/>
  <c r="M412" i="1"/>
  <c r="M411" i="1"/>
  <c r="M410" i="1"/>
  <c r="M408" i="1"/>
  <c r="M407" i="1"/>
  <c r="M406" i="1"/>
  <c r="M405" i="1"/>
  <c r="M404" i="1"/>
  <c r="G404" i="1" s="1"/>
  <c r="M403" i="1"/>
  <c r="M402" i="1"/>
  <c r="M401" i="1"/>
  <c r="M400" i="1"/>
  <c r="M399" i="1"/>
  <c r="M398" i="1"/>
  <c r="G398" i="1" s="1"/>
  <c r="M397" i="1"/>
  <c r="M396" i="1"/>
  <c r="G396" i="1" s="1"/>
  <c r="M394" i="1"/>
  <c r="M393" i="1"/>
  <c r="M392" i="1"/>
  <c r="M391" i="1"/>
  <c r="M390" i="1"/>
  <c r="M389" i="1"/>
  <c r="M388" i="1"/>
  <c r="M387" i="1"/>
  <c r="G387" i="1" s="1"/>
  <c r="M386" i="1"/>
  <c r="G386" i="1" s="1"/>
  <c r="M385" i="1"/>
  <c r="M384" i="1"/>
  <c r="M383" i="1"/>
  <c r="M382" i="1"/>
  <c r="M381" i="1"/>
  <c r="M380" i="1"/>
  <c r="M379" i="1"/>
  <c r="G379" i="1" s="1"/>
  <c r="M378" i="1"/>
  <c r="M377" i="1"/>
  <c r="M376" i="1"/>
  <c r="M375" i="1"/>
  <c r="M374" i="1"/>
  <c r="M373" i="1"/>
  <c r="M371" i="1"/>
  <c r="M370" i="1"/>
  <c r="G370" i="1" s="1"/>
  <c r="M369" i="1"/>
  <c r="M368" i="1"/>
  <c r="M366" i="1"/>
  <c r="M365" i="1"/>
  <c r="M364" i="1"/>
  <c r="M363" i="1"/>
  <c r="M362" i="1"/>
  <c r="M361" i="1"/>
  <c r="M360" i="1"/>
  <c r="M359" i="1"/>
  <c r="M358" i="1"/>
  <c r="M357" i="1"/>
  <c r="M356" i="1"/>
  <c r="M354" i="1"/>
  <c r="G354" i="1" s="1"/>
  <c r="M353" i="1"/>
  <c r="M352" i="1"/>
  <c r="M351" i="1"/>
  <c r="M350" i="1"/>
  <c r="M349" i="1"/>
  <c r="M348" i="1"/>
  <c r="M346" i="1"/>
  <c r="M345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6" i="1"/>
  <c r="M304" i="1"/>
  <c r="M303" i="1"/>
  <c r="M302" i="1"/>
  <c r="M301" i="1"/>
  <c r="M300" i="1"/>
  <c r="M298" i="1"/>
  <c r="G298" i="1" s="1"/>
  <c r="M297" i="1"/>
  <c r="M296" i="1"/>
  <c r="M295" i="1"/>
  <c r="M294" i="1"/>
  <c r="M293" i="1"/>
  <c r="M292" i="1"/>
  <c r="G292" i="1" s="1"/>
  <c r="M291" i="1"/>
  <c r="M290" i="1"/>
  <c r="G290" i="1" s="1"/>
  <c r="M289" i="1"/>
  <c r="M287" i="1"/>
  <c r="M286" i="1"/>
  <c r="M285" i="1"/>
  <c r="M284" i="1"/>
  <c r="M283" i="1"/>
  <c r="M282" i="1"/>
  <c r="M281" i="1"/>
  <c r="M280" i="1"/>
  <c r="M278" i="1"/>
  <c r="M277" i="1"/>
  <c r="M275" i="1"/>
  <c r="M274" i="1"/>
  <c r="M272" i="1"/>
  <c r="M271" i="1"/>
  <c r="M270" i="1"/>
  <c r="M269" i="1"/>
  <c r="M268" i="1"/>
  <c r="M267" i="1"/>
  <c r="M265" i="1"/>
  <c r="M264" i="1"/>
  <c r="M263" i="1"/>
  <c r="M261" i="1"/>
  <c r="G261" i="1" s="1"/>
  <c r="M260" i="1"/>
  <c r="M259" i="1"/>
  <c r="M258" i="1"/>
  <c r="M257" i="1"/>
  <c r="M256" i="1"/>
  <c r="M254" i="1"/>
  <c r="M252" i="1"/>
  <c r="M251" i="1"/>
  <c r="G251" i="1" s="1"/>
  <c r="M249" i="1"/>
  <c r="M248" i="1"/>
  <c r="M247" i="1"/>
  <c r="M246" i="1"/>
  <c r="M245" i="1"/>
  <c r="M243" i="1"/>
  <c r="G243" i="1" s="1"/>
  <c r="M242" i="1"/>
  <c r="M241" i="1"/>
  <c r="M240" i="1"/>
  <c r="M239" i="1"/>
  <c r="M238" i="1"/>
  <c r="M237" i="1"/>
  <c r="M236" i="1"/>
  <c r="M235" i="1"/>
  <c r="M234" i="1"/>
  <c r="M232" i="1"/>
  <c r="M231" i="1"/>
  <c r="M230" i="1"/>
  <c r="M229" i="1"/>
  <c r="M228" i="1"/>
  <c r="M227" i="1"/>
  <c r="M226" i="1"/>
  <c r="M224" i="1"/>
  <c r="M223" i="1"/>
  <c r="M222" i="1"/>
  <c r="M221" i="1"/>
  <c r="M220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199" i="1"/>
  <c r="M198" i="1"/>
  <c r="M197" i="1"/>
  <c r="G197" i="1" s="1"/>
  <c r="M196" i="1"/>
  <c r="M195" i="1"/>
  <c r="M194" i="1"/>
  <c r="M193" i="1"/>
  <c r="M192" i="1"/>
  <c r="M191" i="1"/>
  <c r="M190" i="1"/>
  <c r="M189" i="1"/>
  <c r="G189" i="1" s="1"/>
  <c r="M187" i="1"/>
  <c r="M186" i="1"/>
  <c r="M185" i="1"/>
  <c r="M184" i="1"/>
  <c r="M182" i="1"/>
  <c r="M181" i="1"/>
  <c r="M180" i="1"/>
  <c r="M179" i="1"/>
  <c r="M178" i="1"/>
  <c r="M177" i="1"/>
  <c r="M176" i="1"/>
  <c r="M174" i="1"/>
  <c r="M172" i="1"/>
  <c r="M171" i="1"/>
  <c r="M170" i="1"/>
  <c r="M169" i="1"/>
  <c r="M168" i="1"/>
  <c r="M167" i="1"/>
  <c r="M166" i="1"/>
  <c r="M165" i="1"/>
  <c r="M164" i="1"/>
  <c r="M163" i="1"/>
  <c r="G163" i="1" s="1"/>
  <c r="M162" i="1"/>
  <c r="M161" i="1"/>
  <c r="M160" i="1"/>
  <c r="M159" i="1"/>
  <c r="M158" i="1"/>
  <c r="M157" i="1"/>
  <c r="M156" i="1"/>
  <c r="M155" i="1"/>
  <c r="M154" i="1"/>
  <c r="M153" i="1"/>
  <c r="M152" i="1"/>
  <c r="M150" i="1"/>
  <c r="M148" i="1"/>
  <c r="M146" i="1"/>
  <c r="M145" i="1"/>
  <c r="M144" i="1"/>
  <c r="M142" i="1"/>
  <c r="M141" i="1"/>
  <c r="M140" i="1"/>
  <c r="M139" i="1"/>
  <c r="M138" i="1"/>
  <c r="M136" i="1"/>
  <c r="M134" i="1"/>
  <c r="M133" i="1"/>
  <c r="M131" i="1"/>
  <c r="M130" i="1"/>
  <c r="M129" i="1"/>
  <c r="M128" i="1"/>
  <c r="M126" i="1"/>
  <c r="M125" i="1"/>
  <c r="M123" i="1"/>
  <c r="M122" i="1"/>
  <c r="M121" i="1"/>
  <c r="M120" i="1"/>
  <c r="M119" i="1"/>
  <c r="M118" i="1"/>
  <c r="M117" i="1"/>
  <c r="M115" i="1"/>
  <c r="M114" i="1"/>
  <c r="M113" i="1"/>
  <c r="M111" i="1"/>
  <c r="M110" i="1"/>
  <c r="M109" i="1"/>
  <c r="M108" i="1"/>
  <c r="M107" i="1"/>
  <c r="M105" i="1"/>
  <c r="M104" i="1"/>
  <c r="M103" i="1"/>
  <c r="M101" i="1"/>
  <c r="M100" i="1"/>
  <c r="G100" i="1" s="1"/>
  <c r="M99" i="1"/>
  <c r="M98" i="1"/>
  <c r="M97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1" i="1"/>
  <c r="M80" i="1"/>
  <c r="M79" i="1"/>
  <c r="M78" i="1"/>
  <c r="M77" i="1"/>
  <c r="M76" i="1"/>
  <c r="M75" i="1"/>
  <c r="H75" i="1" s="1"/>
  <c r="I75" i="1" s="1"/>
  <c r="M73" i="1"/>
  <c r="M72" i="1"/>
  <c r="M71" i="1"/>
  <c r="M70" i="1"/>
  <c r="M69" i="1"/>
  <c r="M68" i="1"/>
  <c r="M67" i="1"/>
  <c r="M65" i="1"/>
  <c r="M64" i="1"/>
  <c r="M63" i="1"/>
  <c r="M62" i="1"/>
  <c r="M60" i="1"/>
  <c r="M59" i="1"/>
  <c r="M57" i="1"/>
  <c r="M56" i="1"/>
  <c r="M55" i="1"/>
  <c r="M54" i="1"/>
  <c r="M53" i="1"/>
  <c r="M52" i="1"/>
  <c r="M50" i="1"/>
  <c r="M49" i="1"/>
  <c r="M48" i="1"/>
  <c r="M47" i="1"/>
  <c r="M46" i="1"/>
  <c r="M44" i="1"/>
  <c r="M43" i="1"/>
  <c r="M42" i="1"/>
  <c r="M40" i="1"/>
  <c r="M39" i="1"/>
  <c r="M38" i="1"/>
  <c r="M37" i="1"/>
  <c r="M36" i="1"/>
  <c r="M35" i="1"/>
  <c r="M34" i="1"/>
  <c r="M32" i="1"/>
  <c r="M31" i="1"/>
  <c r="M30" i="1"/>
  <c r="M29" i="1"/>
  <c r="M27" i="1"/>
  <c r="M26" i="1"/>
  <c r="M24" i="1"/>
  <c r="M22" i="1"/>
  <c r="M21" i="1"/>
  <c r="M19" i="1"/>
  <c r="M18" i="1"/>
  <c r="M17" i="1"/>
  <c r="M16" i="1"/>
  <c r="M15" i="1"/>
  <c r="M14" i="1"/>
  <c r="M13" i="1"/>
  <c r="H576" i="1"/>
  <c r="M250" i="2" l="1"/>
  <c r="H574" i="1"/>
  <c r="H386" i="1"/>
  <c r="H534" i="1"/>
  <c r="H396" i="1"/>
  <c r="H404" i="1"/>
  <c r="H649" i="1"/>
  <c r="H290" i="1"/>
  <c r="H633" i="1"/>
  <c r="H387" i="1"/>
  <c r="H625" i="1"/>
  <c r="H560" i="1"/>
  <c r="H438" i="1"/>
  <c r="H562" i="1"/>
  <c r="P75" i="1"/>
  <c r="H243" i="1"/>
  <c r="H579" i="1"/>
  <c r="H522" i="1"/>
  <c r="H492" i="1"/>
  <c r="H641" i="1"/>
  <c r="H550" i="1"/>
  <c r="H398" i="1"/>
  <c r="H251" i="1"/>
  <c r="H651" i="1"/>
  <c r="H292" i="1"/>
  <c r="H624" i="1"/>
  <c r="H379" i="1"/>
  <c r="H163" i="1"/>
  <c r="H100" i="1"/>
  <c r="H635" i="1"/>
  <c r="H261" i="1"/>
  <c r="H618" i="1"/>
  <c r="H510" i="1"/>
  <c r="H370" i="1"/>
  <c r="H197" i="1"/>
  <c r="H483" i="1"/>
  <c r="H354" i="1"/>
  <c r="H567" i="1"/>
  <c r="H189" i="1"/>
  <c r="H474" i="1"/>
  <c r="H298" i="1"/>
  <c r="H86" i="1"/>
  <c r="G86" i="1"/>
  <c r="H156" i="1"/>
  <c r="G156" i="1"/>
  <c r="H217" i="1"/>
  <c r="G217" i="1"/>
  <c r="H265" i="1"/>
  <c r="G265" i="1"/>
  <c r="H328" i="1"/>
  <c r="G328" i="1"/>
  <c r="H382" i="1"/>
  <c r="G382" i="1"/>
  <c r="H425" i="1"/>
  <c r="G425" i="1"/>
  <c r="H450" i="1"/>
  <c r="G450" i="1"/>
  <c r="H514" i="1"/>
  <c r="G514" i="1"/>
  <c r="H545" i="1"/>
  <c r="G545" i="1"/>
  <c r="H570" i="1"/>
  <c r="G570" i="1"/>
  <c r="H636" i="1"/>
  <c r="G636" i="1"/>
  <c r="H50" i="1"/>
  <c r="G50" i="1"/>
  <c r="H95" i="1"/>
  <c r="G95" i="1"/>
  <c r="H146" i="1"/>
  <c r="G146" i="1"/>
  <c r="H202" i="1"/>
  <c r="G202" i="1"/>
  <c r="H257" i="1"/>
  <c r="G257" i="1"/>
  <c r="H285" i="1"/>
  <c r="G285" i="1"/>
  <c r="H321" i="1"/>
  <c r="G321" i="1"/>
  <c r="H375" i="1"/>
  <c r="G375" i="1"/>
  <c r="H400" i="1"/>
  <c r="G400" i="1"/>
  <c r="H460" i="1"/>
  <c r="G460" i="1"/>
  <c r="H515" i="1"/>
  <c r="G515" i="1"/>
  <c r="H681" i="1"/>
  <c r="G681" i="1"/>
  <c r="H595" i="1"/>
  <c r="G595" i="1"/>
  <c r="H645" i="1"/>
  <c r="G645" i="1"/>
  <c r="H497" i="1"/>
  <c r="I11" i="1"/>
  <c r="H21" i="1"/>
  <c r="G21" i="1"/>
  <c r="H32" i="1"/>
  <c r="G32" i="1"/>
  <c r="H42" i="1"/>
  <c r="G42" i="1"/>
  <c r="H60" i="1"/>
  <c r="G60" i="1"/>
  <c r="H70" i="1"/>
  <c r="G70" i="1"/>
  <c r="H79" i="1"/>
  <c r="G79" i="1"/>
  <c r="H88" i="1"/>
  <c r="G88" i="1"/>
  <c r="H97" i="1"/>
  <c r="G97" i="1"/>
  <c r="H107" i="1"/>
  <c r="G107" i="1"/>
  <c r="H117" i="1"/>
  <c r="G117" i="1"/>
  <c r="H126" i="1"/>
  <c r="G126" i="1"/>
  <c r="H138" i="1"/>
  <c r="G138" i="1"/>
  <c r="H148" i="1"/>
  <c r="G148" i="1"/>
  <c r="H158" i="1"/>
  <c r="G158" i="1"/>
  <c r="H166" i="1"/>
  <c r="G166" i="1"/>
  <c r="H176" i="1"/>
  <c r="G176" i="1"/>
  <c r="H185" i="1"/>
  <c r="G185" i="1"/>
  <c r="H194" i="1"/>
  <c r="G194" i="1"/>
  <c r="H203" i="1"/>
  <c r="G203" i="1"/>
  <c r="H211" i="1"/>
  <c r="G211" i="1"/>
  <c r="H220" i="1"/>
  <c r="G220" i="1"/>
  <c r="H229" i="1"/>
  <c r="G229" i="1"/>
  <c r="H238" i="1"/>
  <c r="G238" i="1"/>
  <c r="H247" i="1"/>
  <c r="G247" i="1"/>
  <c r="H258" i="1"/>
  <c r="G258" i="1"/>
  <c r="H268" i="1"/>
  <c r="G268" i="1"/>
  <c r="H277" i="1"/>
  <c r="G277" i="1"/>
  <c r="H286" i="1"/>
  <c r="G286" i="1"/>
  <c r="H295" i="1"/>
  <c r="G295" i="1"/>
  <c r="H304" i="1"/>
  <c r="G304" i="1"/>
  <c r="H314" i="1"/>
  <c r="G314" i="1"/>
  <c r="H322" i="1"/>
  <c r="G322" i="1"/>
  <c r="H331" i="1"/>
  <c r="G331" i="1"/>
  <c r="H339" i="1"/>
  <c r="G339" i="1"/>
  <c r="H349" i="1"/>
  <c r="G349" i="1"/>
  <c r="H358" i="1"/>
  <c r="G358" i="1"/>
  <c r="H366" i="1"/>
  <c r="G366" i="1"/>
  <c r="H376" i="1"/>
  <c r="G376" i="1"/>
  <c r="H384" i="1"/>
  <c r="G384" i="1"/>
  <c r="H392" i="1"/>
  <c r="I392" i="1" s="1"/>
  <c r="G392" i="1"/>
  <c r="H401" i="1"/>
  <c r="G401" i="1"/>
  <c r="H410" i="1"/>
  <c r="G410" i="1"/>
  <c r="H419" i="1"/>
  <c r="G419" i="1"/>
  <c r="H427" i="1"/>
  <c r="G427" i="1"/>
  <c r="H435" i="1"/>
  <c r="G435" i="1"/>
  <c r="H444" i="1"/>
  <c r="G444" i="1"/>
  <c r="H452" i="1"/>
  <c r="G452" i="1"/>
  <c r="H461" i="1"/>
  <c r="G461" i="1"/>
  <c r="H470" i="1"/>
  <c r="G470" i="1"/>
  <c r="H479" i="1"/>
  <c r="G479" i="1"/>
  <c r="H489" i="1"/>
  <c r="G489" i="1"/>
  <c r="H498" i="1"/>
  <c r="G498" i="1"/>
  <c r="H507" i="1"/>
  <c r="G507" i="1"/>
  <c r="H516" i="1"/>
  <c r="G516" i="1"/>
  <c r="H523" i="1"/>
  <c r="G523" i="1"/>
  <c r="H531" i="1"/>
  <c r="G531" i="1"/>
  <c r="H539" i="1"/>
  <c r="G539" i="1"/>
  <c r="H547" i="1"/>
  <c r="G547" i="1"/>
  <c r="H556" i="1"/>
  <c r="G556" i="1"/>
  <c r="H565" i="1"/>
  <c r="G565" i="1"/>
  <c r="H572" i="1"/>
  <c r="G572" i="1"/>
  <c r="H580" i="1"/>
  <c r="G580" i="1"/>
  <c r="H589" i="1"/>
  <c r="G589" i="1"/>
  <c r="H597" i="1"/>
  <c r="G597" i="1"/>
  <c r="H605" i="1"/>
  <c r="G605" i="1"/>
  <c r="H613" i="1"/>
  <c r="G613" i="1"/>
  <c r="H621" i="1"/>
  <c r="G621" i="1"/>
  <c r="H629" i="1"/>
  <c r="G629" i="1"/>
  <c r="H638" i="1"/>
  <c r="G638" i="1"/>
  <c r="H646" i="1"/>
  <c r="G646" i="1"/>
  <c r="H18" i="1"/>
  <c r="G18" i="1"/>
  <c r="H68" i="1"/>
  <c r="G68" i="1"/>
  <c r="H123" i="1"/>
  <c r="G123" i="1"/>
  <c r="H192" i="1"/>
  <c r="G192" i="1"/>
  <c r="H245" i="1"/>
  <c r="G245" i="1"/>
  <c r="H302" i="1"/>
  <c r="G302" i="1"/>
  <c r="H364" i="1"/>
  <c r="G364" i="1"/>
  <c r="H416" i="1"/>
  <c r="G416" i="1"/>
  <c r="H459" i="1"/>
  <c r="G459" i="1"/>
  <c r="H563" i="1"/>
  <c r="G563" i="1"/>
  <c r="H594" i="1"/>
  <c r="G594" i="1"/>
  <c r="H619" i="1"/>
  <c r="I619" i="1" s="1"/>
  <c r="G619" i="1"/>
  <c r="H31" i="1"/>
  <c r="G31" i="1"/>
  <c r="H105" i="1"/>
  <c r="G105" i="1"/>
  <c r="H174" i="1"/>
  <c r="G174" i="1"/>
  <c r="H218" i="1"/>
  <c r="G218" i="1"/>
  <c r="H275" i="1"/>
  <c r="G275" i="1"/>
  <c r="H338" i="1"/>
  <c r="G338" i="1"/>
  <c r="H391" i="1"/>
  <c r="G391" i="1"/>
  <c r="H426" i="1"/>
  <c r="G426" i="1"/>
  <c r="H469" i="1"/>
  <c r="G469" i="1"/>
  <c r="H555" i="1"/>
  <c r="G555" i="1"/>
  <c r="H588" i="1"/>
  <c r="G588" i="1"/>
  <c r="H637" i="1"/>
  <c r="G637" i="1"/>
  <c r="H13" i="1"/>
  <c r="G13" i="1"/>
  <c r="H22" i="1"/>
  <c r="G22" i="1"/>
  <c r="H34" i="1"/>
  <c r="G34" i="1"/>
  <c r="H43" i="1"/>
  <c r="G43" i="1"/>
  <c r="H52" i="1"/>
  <c r="G52" i="1"/>
  <c r="H62" i="1"/>
  <c r="G62" i="1"/>
  <c r="H71" i="1"/>
  <c r="G71" i="1"/>
  <c r="H80" i="1"/>
  <c r="G80" i="1"/>
  <c r="H89" i="1"/>
  <c r="G89" i="1"/>
  <c r="H98" i="1"/>
  <c r="G98" i="1"/>
  <c r="H108" i="1"/>
  <c r="G108" i="1"/>
  <c r="H118" i="1"/>
  <c r="G118" i="1"/>
  <c r="H128" i="1"/>
  <c r="G128" i="1"/>
  <c r="H139" i="1"/>
  <c r="G139" i="1"/>
  <c r="H150" i="1"/>
  <c r="G150" i="1"/>
  <c r="H159" i="1"/>
  <c r="G159" i="1"/>
  <c r="H167" i="1"/>
  <c r="G167" i="1"/>
  <c r="H177" i="1"/>
  <c r="G177" i="1"/>
  <c r="H186" i="1"/>
  <c r="G186" i="1"/>
  <c r="H195" i="1"/>
  <c r="G195" i="1"/>
  <c r="H204" i="1"/>
  <c r="G204" i="1"/>
  <c r="H212" i="1"/>
  <c r="G212" i="1"/>
  <c r="H221" i="1"/>
  <c r="G221" i="1"/>
  <c r="H230" i="1"/>
  <c r="G230" i="1"/>
  <c r="H239" i="1"/>
  <c r="G239" i="1"/>
  <c r="H248" i="1"/>
  <c r="G248" i="1"/>
  <c r="H259" i="1"/>
  <c r="G259" i="1"/>
  <c r="H269" i="1"/>
  <c r="G269" i="1"/>
  <c r="H278" i="1"/>
  <c r="G278" i="1"/>
  <c r="H287" i="1"/>
  <c r="G287" i="1"/>
  <c r="H296" i="1"/>
  <c r="G296" i="1"/>
  <c r="H306" i="1"/>
  <c r="G306" i="1"/>
  <c r="H315" i="1"/>
  <c r="G315" i="1"/>
  <c r="H323" i="1"/>
  <c r="G323" i="1"/>
  <c r="H332" i="1"/>
  <c r="G332" i="1"/>
  <c r="H340" i="1"/>
  <c r="G340" i="1"/>
  <c r="H350" i="1"/>
  <c r="G350" i="1"/>
  <c r="H359" i="1"/>
  <c r="G359" i="1"/>
  <c r="H368" i="1"/>
  <c r="G368" i="1"/>
  <c r="H377" i="1"/>
  <c r="G377" i="1"/>
  <c r="H385" i="1"/>
  <c r="G385" i="1"/>
  <c r="H393" i="1"/>
  <c r="G393" i="1"/>
  <c r="H402" i="1"/>
  <c r="G402" i="1"/>
  <c r="H411" i="1"/>
  <c r="G411" i="1"/>
  <c r="H420" i="1"/>
  <c r="G420" i="1"/>
  <c r="H428" i="1"/>
  <c r="G428" i="1"/>
  <c r="H436" i="1"/>
  <c r="G436" i="1"/>
  <c r="H445" i="1"/>
  <c r="G445" i="1"/>
  <c r="H453" i="1"/>
  <c r="G453" i="1"/>
  <c r="H462" i="1"/>
  <c r="G462" i="1"/>
  <c r="H471" i="1"/>
  <c r="G471" i="1"/>
  <c r="H481" i="1"/>
  <c r="G481" i="1"/>
  <c r="H490" i="1"/>
  <c r="G490" i="1"/>
  <c r="H500" i="1"/>
  <c r="G500" i="1"/>
  <c r="H508" i="1"/>
  <c r="G508" i="1"/>
  <c r="H517" i="1"/>
  <c r="G517" i="1"/>
  <c r="H524" i="1"/>
  <c r="G524" i="1"/>
  <c r="H532" i="1"/>
  <c r="H540" i="1"/>
  <c r="G540" i="1"/>
  <c r="H548" i="1"/>
  <c r="G548" i="1"/>
  <c r="H558" i="1"/>
  <c r="G558" i="1"/>
  <c r="H573" i="1"/>
  <c r="G573" i="1"/>
  <c r="H581" i="1"/>
  <c r="G581" i="1"/>
  <c r="H590" i="1"/>
  <c r="G590" i="1"/>
  <c r="H598" i="1"/>
  <c r="G598" i="1"/>
  <c r="H672" i="1"/>
  <c r="G672" i="1"/>
  <c r="H614" i="1"/>
  <c r="G614" i="1"/>
  <c r="H622" i="1"/>
  <c r="G622" i="1"/>
  <c r="H630" i="1"/>
  <c r="G630" i="1"/>
  <c r="H639" i="1"/>
  <c r="G639" i="1"/>
  <c r="H647" i="1"/>
  <c r="G647" i="1"/>
  <c r="H57" i="1"/>
  <c r="G57" i="1"/>
  <c r="H114" i="1"/>
  <c r="G114" i="1"/>
  <c r="H172" i="1"/>
  <c r="G172" i="1"/>
  <c r="H227" i="1"/>
  <c r="G227" i="1"/>
  <c r="H293" i="1"/>
  <c r="G293" i="1"/>
  <c r="H346" i="1"/>
  <c r="G346" i="1"/>
  <c r="H407" i="1"/>
  <c r="G407" i="1"/>
  <c r="H495" i="1"/>
  <c r="G495" i="1"/>
  <c r="H554" i="1"/>
  <c r="G554" i="1"/>
  <c r="H611" i="1"/>
  <c r="G611" i="1"/>
  <c r="H40" i="1"/>
  <c r="G40" i="1"/>
  <c r="H87" i="1"/>
  <c r="G87" i="1"/>
  <c r="H157" i="1"/>
  <c r="G157" i="1"/>
  <c r="H228" i="1"/>
  <c r="G228" i="1"/>
  <c r="H294" i="1"/>
  <c r="G294" i="1"/>
  <c r="H365" i="1"/>
  <c r="G365" i="1"/>
  <c r="H443" i="1"/>
  <c r="G443" i="1"/>
  <c r="H506" i="1"/>
  <c r="G506" i="1"/>
  <c r="H604" i="1"/>
  <c r="G604" i="1"/>
  <c r="H14" i="1"/>
  <c r="G14" i="1"/>
  <c r="H24" i="1"/>
  <c r="G24" i="1"/>
  <c r="H35" i="1"/>
  <c r="G35" i="1"/>
  <c r="H44" i="1"/>
  <c r="G44" i="1"/>
  <c r="H53" i="1"/>
  <c r="G53" i="1"/>
  <c r="H63" i="1"/>
  <c r="G63" i="1"/>
  <c r="H72" i="1"/>
  <c r="G72" i="1"/>
  <c r="H81" i="1"/>
  <c r="G81" i="1"/>
  <c r="H90" i="1"/>
  <c r="G90" i="1"/>
  <c r="H99" i="1"/>
  <c r="G99" i="1"/>
  <c r="H109" i="1"/>
  <c r="G109" i="1"/>
  <c r="H119" i="1"/>
  <c r="G119" i="1"/>
  <c r="H129" i="1"/>
  <c r="G129" i="1"/>
  <c r="H140" i="1"/>
  <c r="G140" i="1"/>
  <c r="H152" i="1"/>
  <c r="G152" i="1"/>
  <c r="H160" i="1"/>
  <c r="G160" i="1"/>
  <c r="H168" i="1"/>
  <c r="G168" i="1"/>
  <c r="H178" i="1"/>
  <c r="G178" i="1"/>
  <c r="H187" i="1"/>
  <c r="G187" i="1"/>
  <c r="H196" i="1"/>
  <c r="G196" i="1"/>
  <c r="H205" i="1"/>
  <c r="G205" i="1"/>
  <c r="H213" i="1"/>
  <c r="G213" i="1"/>
  <c r="H222" i="1"/>
  <c r="G222" i="1"/>
  <c r="H231" i="1"/>
  <c r="G231" i="1"/>
  <c r="H240" i="1"/>
  <c r="G240" i="1"/>
  <c r="H249" i="1"/>
  <c r="G249" i="1"/>
  <c r="H260" i="1"/>
  <c r="G260" i="1"/>
  <c r="H270" i="1"/>
  <c r="G270" i="1"/>
  <c r="H280" i="1"/>
  <c r="G280" i="1"/>
  <c r="H289" i="1"/>
  <c r="G289" i="1"/>
  <c r="H297" i="1"/>
  <c r="G297" i="1"/>
  <c r="H308" i="1"/>
  <c r="G308" i="1"/>
  <c r="H316" i="1"/>
  <c r="G316" i="1"/>
  <c r="H324" i="1"/>
  <c r="G324" i="1"/>
  <c r="H333" i="1"/>
  <c r="G333" i="1"/>
  <c r="H341" i="1"/>
  <c r="G341" i="1"/>
  <c r="H351" i="1"/>
  <c r="G351" i="1"/>
  <c r="H360" i="1"/>
  <c r="G360" i="1"/>
  <c r="H369" i="1"/>
  <c r="G369" i="1"/>
  <c r="H378" i="1"/>
  <c r="G378" i="1"/>
  <c r="H394" i="1"/>
  <c r="G394" i="1"/>
  <c r="H403" i="1"/>
  <c r="G403" i="1"/>
  <c r="H412" i="1"/>
  <c r="G412" i="1"/>
  <c r="H421" i="1"/>
  <c r="G421" i="1"/>
  <c r="H429" i="1"/>
  <c r="G429" i="1"/>
  <c r="H437" i="1"/>
  <c r="G437" i="1"/>
  <c r="H446" i="1"/>
  <c r="G446" i="1"/>
  <c r="H454" i="1"/>
  <c r="G454" i="1"/>
  <c r="H463" i="1"/>
  <c r="G463" i="1"/>
  <c r="H472" i="1"/>
  <c r="G472" i="1"/>
  <c r="H482" i="1"/>
  <c r="G482" i="1"/>
  <c r="H491" i="1"/>
  <c r="G491" i="1"/>
  <c r="H501" i="1"/>
  <c r="G501" i="1"/>
  <c r="H509" i="1"/>
  <c r="G509" i="1"/>
  <c r="H518" i="1"/>
  <c r="G518" i="1"/>
  <c r="H525" i="1"/>
  <c r="G525" i="1"/>
  <c r="H541" i="1"/>
  <c r="G541" i="1"/>
  <c r="H549" i="1"/>
  <c r="G549" i="1"/>
  <c r="H559" i="1"/>
  <c r="G559" i="1"/>
  <c r="H566" i="1"/>
  <c r="G566" i="1"/>
  <c r="H582" i="1"/>
  <c r="G582" i="1"/>
  <c r="H591" i="1"/>
  <c r="G591" i="1"/>
  <c r="H599" i="1"/>
  <c r="G599" i="1"/>
  <c r="H607" i="1"/>
  <c r="G607" i="1"/>
  <c r="H615" i="1"/>
  <c r="G615" i="1"/>
  <c r="H623" i="1"/>
  <c r="G623" i="1"/>
  <c r="H631" i="1"/>
  <c r="G631" i="1"/>
  <c r="H640" i="1"/>
  <c r="G640" i="1"/>
  <c r="H648" i="1"/>
  <c r="G648" i="1"/>
  <c r="H39" i="1"/>
  <c r="G39" i="1"/>
  <c r="H104" i="1"/>
  <c r="G104" i="1"/>
  <c r="H164" i="1"/>
  <c r="G164" i="1"/>
  <c r="H209" i="1"/>
  <c r="G209" i="1"/>
  <c r="H274" i="1"/>
  <c r="G274" i="1"/>
  <c r="H337" i="1"/>
  <c r="G337" i="1"/>
  <c r="H399" i="1"/>
  <c r="G399" i="1"/>
  <c r="H486" i="1"/>
  <c r="G486" i="1"/>
  <c r="H603" i="1"/>
  <c r="G603" i="1"/>
  <c r="H59" i="1"/>
  <c r="G59" i="1"/>
  <c r="H115" i="1"/>
  <c r="G115" i="1"/>
  <c r="H184" i="1"/>
  <c r="G184" i="1"/>
  <c r="H246" i="1"/>
  <c r="G246" i="1"/>
  <c r="H313" i="1"/>
  <c r="G313" i="1"/>
  <c r="H348" i="1"/>
  <c r="G348" i="1"/>
  <c r="H417" i="1"/>
  <c r="G417" i="1"/>
  <c r="H478" i="1"/>
  <c r="G478" i="1"/>
  <c r="H538" i="1"/>
  <c r="G538" i="1"/>
  <c r="H612" i="1"/>
  <c r="G612" i="1"/>
  <c r="H15" i="1"/>
  <c r="G15" i="1"/>
  <c r="H36" i="1"/>
  <c r="G36" i="1"/>
  <c r="H54" i="1"/>
  <c r="G54" i="1"/>
  <c r="H64" i="1"/>
  <c r="G64" i="1"/>
  <c r="H73" i="1"/>
  <c r="G73" i="1"/>
  <c r="H83" i="1"/>
  <c r="G83" i="1"/>
  <c r="H91" i="1"/>
  <c r="G91" i="1"/>
  <c r="H110" i="1"/>
  <c r="G110" i="1"/>
  <c r="H120" i="1"/>
  <c r="G120" i="1"/>
  <c r="H130" i="1"/>
  <c r="G130" i="1"/>
  <c r="H141" i="1"/>
  <c r="G141" i="1"/>
  <c r="H153" i="1"/>
  <c r="G153" i="1"/>
  <c r="H161" i="1"/>
  <c r="G161" i="1"/>
  <c r="H169" i="1"/>
  <c r="G169" i="1"/>
  <c r="H179" i="1"/>
  <c r="G179" i="1"/>
  <c r="H206" i="1"/>
  <c r="G206" i="1"/>
  <c r="H214" i="1"/>
  <c r="G214" i="1"/>
  <c r="H223" i="1"/>
  <c r="G223" i="1"/>
  <c r="H232" i="1"/>
  <c r="G232" i="1"/>
  <c r="H241" i="1"/>
  <c r="G241" i="1"/>
  <c r="H271" i="1"/>
  <c r="G271" i="1"/>
  <c r="H281" i="1"/>
  <c r="G281" i="1"/>
  <c r="H309" i="1"/>
  <c r="G309" i="1"/>
  <c r="H317" i="1"/>
  <c r="G317" i="1"/>
  <c r="H325" i="1"/>
  <c r="G325" i="1"/>
  <c r="H334" i="1"/>
  <c r="G334" i="1"/>
  <c r="H342" i="1"/>
  <c r="G342" i="1"/>
  <c r="H352" i="1"/>
  <c r="G352" i="1"/>
  <c r="H361" i="1"/>
  <c r="G361" i="1"/>
  <c r="H413" i="1"/>
  <c r="G413" i="1"/>
  <c r="H422" i="1"/>
  <c r="G422" i="1"/>
  <c r="H430" i="1"/>
  <c r="G430" i="1"/>
  <c r="H447" i="1"/>
  <c r="G447" i="1"/>
  <c r="H455" i="1"/>
  <c r="G455" i="1"/>
  <c r="H464" i="1"/>
  <c r="G464" i="1"/>
  <c r="H502" i="1"/>
  <c r="G502" i="1"/>
  <c r="H519" i="1"/>
  <c r="G519" i="1"/>
  <c r="H526" i="1"/>
  <c r="G526" i="1"/>
  <c r="H542" i="1"/>
  <c r="G542" i="1"/>
  <c r="H575" i="1"/>
  <c r="G575" i="1"/>
  <c r="H583" i="1"/>
  <c r="G583" i="1"/>
  <c r="H592" i="1"/>
  <c r="G592" i="1"/>
  <c r="H600" i="1"/>
  <c r="G600" i="1"/>
  <c r="H608" i="1"/>
  <c r="G608" i="1"/>
  <c r="H616" i="1"/>
  <c r="G616" i="1"/>
  <c r="H49" i="1"/>
  <c r="G49" i="1"/>
  <c r="H94" i="1"/>
  <c r="G94" i="1"/>
  <c r="H134" i="1"/>
  <c r="G134" i="1"/>
  <c r="H182" i="1"/>
  <c r="G182" i="1"/>
  <c r="H236" i="1"/>
  <c r="G236" i="1"/>
  <c r="H284" i="1"/>
  <c r="G284" i="1"/>
  <c r="H312" i="1"/>
  <c r="G312" i="1"/>
  <c r="H356" i="1"/>
  <c r="G356" i="1"/>
  <c r="H390" i="1"/>
  <c r="G390" i="1"/>
  <c r="H442" i="1"/>
  <c r="G442" i="1"/>
  <c r="H468" i="1"/>
  <c r="G468" i="1"/>
  <c r="H505" i="1"/>
  <c r="G505" i="1"/>
  <c r="H537" i="1"/>
  <c r="G537" i="1"/>
  <c r="H578" i="1"/>
  <c r="G578" i="1"/>
  <c r="H627" i="1"/>
  <c r="G627" i="1"/>
  <c r="H19" i="1"/>
  <c r="G19" i="1"/>
  <c r="H78" i="1"/>
  <c r="G78" i="1"/>
  <c r="H136" i="1"/>
  <c r="G136" i="1"/>
  <c r="H193" i="1"/>
  <c r="G193" i="1"/>
  <c r="H237" i="1"/>
  <c r="G237" i="1"/>
  <c r="H267" i="1"/>
  <c r="G267" i="1"/>
  <c r="H330" i="1"/>
  <c r="G330" i="1"/>
  <c r="H383" i="1"/>
  <c r="G383" i="1"/>
  <c r="H408" i="1"/>
  <c r="G408" i="1"/>
  <c r="H451" i="1"/>
  <c r="G451" i="1"/>
  <c r="H530" i="1"/>
  <c r="G530" i="1"/>
  <c r="H564" i="1"/>
  <c r="G564" i="1"/>
  <c r="H26" i="1"/>
  <c r="G26" i="1"/>
  <c r="H46" i="1"/>
  <c r="G46" i="1"/>
  <c r="H16" i="1"/>
  <c r="G16" i="1"/>
  <c r="H27" i="1"/>
  <c r="G27" i="1"/>
  <c r="H37" i="1"/>
  <c r="G37" i="1"/>
  <c r="H47" i="1"/>
  <c r="G47" i="1"/>
  <c r="H55" i="1"/>
  <c r="G55" i="1"/>
  <c r="H65" i="1"/>
  <c r="G65" i="1"/>
  <c r="G75" i="1"/>
  <c r="H84" i="1"/>
  <c r="G84" i="1"/>
  <c r="H92" i="1"/>
  <c r="G92" i="1"/>
  <c r="H101" i="1"/>
  <c r="G101" i="1"/>
  <c r="H111" i="1"/>
  <c r="G111" i="1"/>
  <c r="H121" i="1"/>
  <c r="G121" i="1"/>
  <c r="H131" i="1"/>
  <c r="G131" i="1"/>
  <c r="H142" i="1"/>
  <c r="G142" i="1"/>
  <c r="H154" i="1"/>
  <c r="G154" i="1"/>
  <c r="H162" i="1"/>
  <c r="G162" i="1"/>
  <c r="H170" i="1"/>
  <c r="G170" i="1"/>
  <c r="H180" i="1"/>
  <c r="G180" i="1"/>
  <c r="H190" i="1"/>
  <c r="G190" i="1"/>
  <c r="H198" i="1"/>
  <c r="G198" i="1"/>
  <c r="H207" i="1"/>
  <c r="G207" i="1"/>
  <c r="H215" i="1"/>
  <c r="G215" i="1"/>
  <c r="H224" i="1"/>
  <c r="G224" i="1"/>
  <c r="H234" i="1"/>
  <c r="G234" i="1"/>
  <c r="H242" i="1"/>
  <c r="G242" i="1"/>
  <c r="H252" i="1"/>
  <c r="G252" i="1"/>
  <c r="H263" i="1"/>
  <c r="G263" i="1"/>
  <c r="H272" i="1"/>
  <c r="G272" i="1"/>
  <c r="H282" i="1"/>
  <c r="G282" i="1"/>
  <c r="H291" i="1"/>
  <c r="G291" i="1"/>
  <c r="H300" i="1"/>
  <c r="G300" i="1"/>
  <c r="H310" i="1"/>
  <c r="G310" i="1"/>
  <c r="H318" i="1"/>
  <c r="G318" i="1"/>
  <c r="H326" i="1"/>
  <c r="G326" i="1"/>
  <c r="H335" i="1"/>
  <c r="G335" i="1"/>
  <c r="H343" i="1"/>
  <c r="G343" i="1"/>
  <c r="H353" i="1"/>
  <c r="G353" i="1"/>
  <c r="H362" i="1"/>
  <c r="G362" i="1"/>
  <c r="H371" i="1"/>
  <c r="G371" i="1"/>
  <c r="H380" i="1"/>
  <c r="G380" i="1"/>
  <c r="H388" i="1"/>
  <c r="G388" i="1"/>
  <c r="H397" i="1"/>
  <c r="G397" i="1"/>
  <c r="H405" i="1"/>
  <c r="G405" i="1"/>
  <c r="H414" i="1"/>
  <c r="G414" i="1"/>
  <c r="H423" i="1"/>
  <c r="G423" i="1"/>
  <c r="H431" i="1"/>
  <c r="G431" i="1"/>
  <c r="H439" i="1"/>
  <c r="G439" i="1"/>
  <c r="H448" i="1"/>
  <c r="G448" i="1"/>
  <c r="H457" i="1"/>
  <c r="G457" i="1"/>
  <c r="H466" i="1"/>
  <c r="G466" i="1"/>
  <c r="H475" i="1"/>
  <c r="G475" i="1"/>
  <c r="H484" i="1"/>
  <c r="G484" i="1"/>
  <c r="H493" i="1"/>
  <c r="G493" i="1"/>
  <c r="H503" i="1"/>
  <c r="G503" i="1"/>
  <c r="H511" i="1"/>
  <c r="G511" i="1"/>
  <c r="H520" i="1"/>
  <c r="G520" i="1"/>
  <c r="H535" i="1"/>
  <c r="G535" i="1"/>
  <c r="H543" i="1"/>
  <c r="G543" i="1"/>
  <c r="H552" i="1"/>
  <c r="G552" i="1"/>
  <c r="H561" i="1"/>
  <c r="G561" i="1"/>
  <c r="H568" i="1"/>
  <c r="G568" i="1"/>
  <c r="H584" i="1"/>
  <c r="G584" i="1"/>
  <c r="H680" i="1"/>
  <c r="G680" i="1"/>
  <c r="H601" i="1"/>
  <c r="G601" i="1"/>
  <c r="H609" i="1"/>
  <c r="G609" i="1"/>
  <c r="H617" i="1"/>
  <c r="G617" i="1"/>
  <c r="H634" i="1"/>
  <c r="G634" i="1"/>
  <c r="H642" i="1"/>
  <c r="G642" i="1"/>
  <c r="H650" i="1"/>
  <c r="G650" i="1"/>
  <c r="H30" i="1"/>
  <c r="G30" i="1"/>
  <c r="H77" i="1"/>
  <c r="G77" i="1"/>
  <c r="H145" i="1"/>
  <c r="G145" i="1"/>
  <c r="H201" i="1"/>
  <c r="G201" i="1"/>
  <c r="H256" i="1"/>
  <c r="G256" i="1"/>
  <c r="H320" i="1"/>
  <c r="G320" i="1"/>
  <c r="H374" i="1"/>
  <c r="G374" i="1"/>
  <c r="H433" i="1"/>
  <c r="G433" i="1"/>
  <c r="H477" i="1"/>
  <c r="G477" i="1"/>
  <c r="H529" i="1"/>
  <c r="G529" i="1"/>
  <c r="H587" i="1"/>
  <c r="G587" i="1"/>
  <c r="H644" i="1"/>
  <c r="G644" i="1"/>
  <c r="H69" i="1"/>
  <c r="G69" i="1"/>
  <c r="H125" i="1"/>
  <c r="G125" i="1"/>
  <c r="H165" i="1"/>
  <c r="G165" i="1"/>
  <c r="H210" i="1"/>
  <c r="G210" i="1"/>
  <c r="H303" i="1"/>
  <c r="G303" i="1"/>
  <c r="H357" i="1"/>
  <c r="G357" i="1"/>
  <c r="H434" i="1"/>
  <c r="G434" i="1"/>
  <c r="H487" i="1"/>
  <c r="G487" i="1"/>
  <c r="H679" i="1"/>
  <c r="G679" i="1"/>
  <c r="H628" i="1"/>
  <c r="G628" i="1"/>
  <c r="H673" i="1"/>
  <c r="H17" i="1"/>
  <c r="G17" i="1"/>
  <c r="H29" i="1"/>
  <c r="G29" i="1"/>
  <c r="H38" i="1"/>
  <c r="G38" i="1"/>
  <c r="H48" i="1"/>
  <c r="G48" i="1"/>
  <c r="H56" i="1"/>
  <c r="G56" i="1"/>
  <c r="H67" i="1"/>
  <c r="G67" i="1"/>
  <c r="H76" i="1"/>
  <c r="G76" i="1"/>
  <c r="H85" i="1"/>
  <c r="G85" i="1"/>
  <c r="H93" i="1"/>
  <c r="G93" i="1"/>
  <c r="H103" i="1"/>
  <c r="G103" i="1"/>
  <c r="H113" i="1"/>
  <c r="G113" i="1"/>
  <c r="H122" i="1"/>
  <c r="G122" i="1"/>
  <c r="H133" i="1"/>
  <c r="G133" i="1"/>
  <c r="H144" i="1"/>
  <c r="G144" i="1"/>
  <c r="H155" i="1"/>
  <c r="G155" i="1"/>
  <c r="H171" i="1"/>
  <c r="G171" i="1"/>
  <c r="H181" i="1"/>
  <c r="G181" i="1"/>
  <c r="H191" i="1"/>
  <c r="G191" i="1"/>
  <c r="H199" i="1"/>
  <c r="G199" i="1"/>
  <c r="H208" i="1"/>
  <c r="G208" i="1"/>
  <c r="H216" i="1"/>
  <c r="G216" i="1"/>
  <c r="H226" i="1"/>
  <c r="G226" i="1"/>
  <c r="H235" i="1"/>
  <c r="G235" i="1"/>
  <c r="H254" i="1"/>
  <c r="G254" i="1"/>
  <c r="H264" i="1"/>
  <c r="G264" i="1"/>
  <c r="H283" i="1"/>
  <c r="G283" i="1"/>
  <c r="H301" i="1"/>
  <c r="G301" i="1"/>
  <c r="H311" i="1"/>
  <c r="G311" i="1"/>
  <c r="H319" i="1"/>
  <c r="G319" i="1"/>
  <c r="H327" i="1"/>
  <c r="G327" i="1"/>
  <c r="H336" i="1"/>
  <c r="G336" i="1"/>
  <c r="H345" i="1"/>
  <c r="G345" i="1"/>
  <c r="H363" i="1"/>
  <c r="G363" i="1"/>
  <c r="H373" i="1"/>
  <c r="G373" i="1"/>
  <c r="H381" i="1"/>
  <c r="G381" i="1"/>
  <c r="H389" i="1"/>
  <c r="G389" i="1"/>
  <c r="H406" i="1"/>
  <c r="G406" i="1"/>
  <c r="H415" i="1"/>
  <c r="G415" i="1"/>
  <c r="H424" i="1"/>
  <c r="G424" i="1"/>
  <c r="H432" i="1"/>
  <c r="G432" i="1"/>
  <c r="H440" i="1"/>
  <c r="G440" i="1"/>
  <c r="H449" i="1"/>
  <c r="G449" i="1"/>
  <c r="H458" i="1"/>
  <c r="G458" i="1"/>
  <c r="H467" i="1"/>
  <c r="G467" i="1"/>
  <c r="H476" i="1"/>
  <c r="G476" i="1"/>
  <c r="H485" i="1"/>
  <c r="G485" i="1"/>
  <c r="H494" i="1"/>
  <c r="G494" i="1"/>
  <c r="H504" i="1"/>
  <c r="G504" i="1"/>
  <c r="H512" i="1"/>
  <c r="G512" i="1"/>
  <c r="H521" i="1"/>
  <c r="G521" i="1"/>
  <c r="H528" i="1"/>
  <c r="G528" i="1"/>
  <c r="H536" i="1"/>
  <c r="G536" i="1"/>
  <c r="H544" i="1"/>
  <c r="G544" i="1"/>
  <c r="H553" i="1"/>
  <c r="G553" i="1"/>
  <c r="H569" i="1"/>
  <c r="G569" i="1"/>
  <c r="H577" i="1"/>
  <c r="G577" i="1"/>
  <c r="H585" i="1"/>
  <c r="G585" i="1"/>
  <c r="H593" i="1"/>
  <c r="G593" i="1"/>
  <c r="H602" i="1"/>
  <c r="G602" i="1"/>
  <c r="H610" i="1"/>
  <c r="G610" i="1"/>
  <c r="H626" i="1"/>
  <c r="G626" i="1"/>
  <c r="H643" i="1"/>
  <c r="G643" i="1"/>
  <c r="F673" i="1"/>
  <c r="F672" i="1"/>
  <c r="F680" i="1"/>
  <c r="F679" i="1"/>
  <c r="F681" i="1"/>
  <c r="I673" i="1" l="1"/>
  <c r="I270" i="1"/>
  <c r="I213" i="1"/>
  <c r="I178" i="1"/>
  <c r="I152" i="1"/>
  <c r="I129" i="1"/>
  <c r="I119" i="1"/>
  <c r="I109" i="1"/>
  <c r="I99" i="1"/>
  <c r="I90" i="1"/>
  <c r="I81" i="1"/>
  <c r="P81" i="1" s="1"/>
  <c r="I280" i="1"/>
  <c r="I402" i="1"/>
  <c r="I393" i="1"/>
  <c r="I385" i="1"/>
  <c r="I377" i="1"/>
  <c r="I368" i="1"/>
  <c r="I359" i="1"/>
  <c r="I350" i="1"/>
  <c r="I340" i="1"/>
  <c r="I332" i="1"/>
  <c r="I323" i="1"/>
  <c r="I315" i="1"/>
  <c r="I410" i="1"/>
  <c r="I478" i="1"/>
  <c r="I469" i="1"/>
  <c r="I460" i="1"/>
  <c r="I451" i="1"/>
  <c r="I443" i="1"/>
  <c r="I434" i="1"/>
  <c r="I426" i="1"/>
  <c r="I417" i="1"/>
  <c r="I512" i="1"/>
  <c r="I504" i="1"/>
  <c r="I494" i="1"/>
  <c r="I524" i="1"/>
  <c r="I542" i="1"/>
  <c r="I555" i="1"/>
  <c r="I561" i="1"/>
  <c r="I572" i="1"/>
  <c r="I579" i="1"/>
  <c r="I592" i="1"/>
  <c r="I601" i="1"/>
  <c r="I611" i="1"/>
  <c r="I647" i="1"/>
  <c r="I636" i="1"/>
  <c r="I627" i="1"/>
  <c r="I24" i="1"/>
  <c r="I23" i="1" s="1"/>
  <c r="I19" i="1"/>
  <c r="I50" i="1"/>
  <c r="I40" i="1"/>
  <c r="I31" i="1"/>
  <c r="I269" i="1"/>
  <c r="I259" i="1"/>
  <c r="I248" i="1"/>
  <c r="I239" i="1"/>
  <c r="I230" i="1"/>
  <c r="I221" i="1"/>
  <c r="I212" i="1"/>
  <c r="I204" i="1"/>
  <c r="I195" i="1"/>
  <c r="I186" i="1"/>
  <c r="I177" i="1"/>
  <c r="I167" i="1"/>
  <c r="I159" i="1"/>
  <c r="I150" i="1"/>
  <c r="I149" i="1" s="1"/>
  <c r="I139" i="1"/>
  <c r="I128" i="1"/>
  <c r="I118" i="1"/>
  <c r="I108" i="1"/>
  <c r="I98" i="1"/>
  <c r="I89" i="1"/>
  <c r="I80" i="1"/>
  <c r="P80" i="1" s="1"/>
  <c r="I71" i="1"/>
  <c r="I62" i="1"/>
  <c r="I274" i="1"/>
  <c r="I296" i="1"/>
  <c r="I287" i="1"/>
  <c r="I278" i="1"/>
  <c r="I401" i="1"/>
  <c r="I384" i="1"/>
  <c r="I376" i="1"/>
  <c r="I366" i="1"/>
  <c r="I358" i="1"/>
  <c r="I349" i="1"/>
  <c r="I339" i="1"/>
  <c r="I331" i="1"/>
  <c r="I322" i="1"/>
  <c r="I314" i="1"/>
  <c r="I486" i="1"/>
  <c r="I477" i="1"/>
  <c r="I468" i="1"/>
  <c r="I459" i="1"/>
  <c r="I450" i="1"/>
  <c r="I442" i="1"/>
  <c r="I433" i="1"/>
  <c r="I425" i="1"/>
  <c r="I416" i="1"/>
  <c r="I520" i="1"/>
  <c r="I511" i="1"/>
  <c r="I503" i="1"/>
  <c r="I493" i="1"/>
  <c r="I523" i="1"/>
  <c r="I554" i="1"/>
  <c r="I560" i="1"/>
  <c r="I587" i="1"/>
  <c r="I578" i="1"/>
  <c r="I591" i="1"/>
  <c r="I600" i="1"/>
  <c r="I618" i="1"/>
  <c r="I610" i="1"/>
  <c r="I646" i="1"/>
  <c r="I635" i="1"/>
  <c r="I626" i="1"/>
  <c r="I642" i="1"/>
  <c r="I42" i="1"/>
  <c r="I231" i="1"/>
  <c r="I160" i="1"/>
  <c r="I63" i="1"/>
  <c r="I30" i="1"/>
  <c r="I238" i="1"/>
  <c r="I203" i="1"/>
  <c r="I158" i="1"/>
  <c r="I107" i="1"/>
  <c r="I79" i="1"/>
  <c r="P79" i="1" s="1"/>
  <c r="I295" i="1"/>
  <c r="I383" i="1"/>
  <c r="I330" i="1"/>
  <c r="I467" i="1"/>
  <c r="I432" i="1"/>
  <c r="I510" i="1"/>
  <c r="I559" i="1"/>
  <c r="I599" i="1"/>
  <c r="I609" i="1"/>
  <c r="I645" i="1"/>
  <c r="I643" i="1"/>
  <c r="I17" i="1"/>
  <c r="I48" i="1"/>
  <c r="I38" i="1"/>
  <c r="I29" i="1"/>
  <c r="I267" i="1"/>
  <c r="I257" i="1"/>
  <c r="I246" i="1"/>
  <c r="I237" i="1"/>
  <c r="I228" i="1"/>
  <c r="I218" i="1"/>
  <c r="I210" i="1"/>
  <c r="I202" i="1"/>
  <c r="I193" i="1"/>
  <c r="I184" i="1"/>
  <c r="I174" i="1"/>
  <c r="I173" i="1" s="1"/>
  <c r="I165" i="1"/>
  <c r="I157" i="1"/>
  <c r="I146" i="1"/>
  <c r="I136" i="1"/>
  <c r="I135" i="1" s="1"/>
  <c r="I125" i="1"/>
  <c r="I115" i="1"/>
  <c r="I105" i="1"/>
  <c r="I95" i="1"/>
  <c r="I87" i="1"/>
  <c r="I78" i="1"/>
  <c r="I69" i="1"/>
  <c r="I59" i="1"/>
  <c r="I303" i="1"/>
  <c r="I294" i="1"/>
  <c r="I285" i="1"/>
  <c r="I275" i="1"/>
  <c r="I399" i="1"/>
  <c r="I390" i="1"/>
  <c r="I382" i="1"/>
  <c r="I374" i="1"/>
  <c r="I364" i="1"/>
  <c r="I356" i="1"/>
  <c r="I346" i="1"/>
  <c r="I337" i="1"/>
  <c r="I328" i="1"/>
  <c r="I320" i="1"/>
  <c r="I312" i="1"/>
  <c r="I484" i="1"/>
  <c r="I475" i="1"/>
  <c r="I466" i="1"/>
  <c r="I448" i="1"/>
  <c r="I439" i="1"/>
  <c r="I431" i="1"/>
  <c r="I423" i="1"/>
  <c r="I414" i="1"/>
  <c r="I518" i="1"/>
  <c r="I509" i="1"/>
  <c r="I501" i="1"/>
  <c r="I491" i="1"/>
  <c r="I532" i="1"/>
  <c r="I539" i="1"/>
  <c r="I550" i="1"/>
  <c r="I558" i="1"/>
  <c r="I566" i="1"/>
  <c r="I584" i="1"/>
  <c r="I576" i="1"/>
  <c r="I593" i="1"/>
  <c r="I598" i="1"/>
  <c r="I608" i="1"/>
  <c r="I641" i="1"/>
  <c r="I633" i="1"/>
  <c r="I624" i="1"/>
  <c r="I306" i="1"/>
  <c r="I305" i="1" s="1"/>
  <c r="I644" i="1"/>
  <c r="I249" i="1"/>
  <c r="I187" i="1"/>
  <c r="I72" i="1"/>
  <c r="I18" i="1"/>
  <c r="I258" i="1"/>
  <c r="I194" i="1"/>
  <c r="I148" i="1"/>
  <c r="I147" i="1" s="1"/>
  <c r="I97" i="1"/>
  <c r="I304" i="1"/>
  <c r="I391" i="1"/>
  <c r="I338" i="1"/>
  <c r="I476" i="1"/>
  <c r="I424" i="1"/>
  <c r="I502" i="1"/>
  <c r="I547" i="1"/>
  <c r="I577" i="1"/>
  <c r="I16" i="1"/>
  <c r="I47" i="1"/>
  <c r="I37" i="1"/>
  <c r="I27" i="1"/>
  <c r="I265" i="1"/>
  <c r="I256" i="1"/>
  <c r="I245" i="1"/>
  <c r="I236" i="1"/>
  <c r="I227" i="1"/>
  <c r="I217" i="1"/>
  <c r="I209" i="1"/>
  <c r="I201" i="1"/>
  <c r="I192" i="1"/>
  <c r="I182" i="1"/>
  <c r="I172" i="1"/>
  <c r="I164" i="1"/>
  <c r="I156" i="1"/>
  <c r="I145" i="1"/>
  <c r="I134" i="1"/>
  <c r="I123" i="1"/>
  <c r="I114" i="1"/>
  <c r="I104" i="1"/>
  <c r="I94" i="1"/>
  <c r="I86" i="1"/>
  <c r="I77" i="1"/>
  <c r="P77" i="1" s="1"/>
  <c r="I68" i="1"/>
  <c r="I57" i="1"/>
  <c r="I302" i="1"/>
  <c r="I293" i="1"/>
  <c r="I284" i="1"/>
  <c r="I308" i="1"/>
  <c r="I398" i="1"/>
  <c r="I389" i="1"/>
  <c r="I381" i="1"/>
  <c r="I373" i="1"/>
  <c r="I363" i="1"/>
  <c r="I354" i="1"/>
  <c r="I345" i="1"/>
  <c r="I336" i="1"/>
  <c r="I327" i="1"/>
  <c r="I319" i="1"/>
  <c r="I311" i="1"/>
  <c r="I483" i="1"/>
  <c r="I474" i="1"/>
  <c r="I464" i="1"/>
  <c r="I455" i="1"/>
  <c r="I447" i="1"/>
  <c r="I438" i="1"/>
  <c r="I430" i="1"/>
  <c r="I422" i="1"/>
  <c r="I413" i="1"/>
  <c r="I517" i="1"/>
  <c r="I508" i="1"/>
  <c r="I500" i="1"/>
  <c r="I490" i="1"/>
  <c r="I531" i="1"/>
  <c r="I549" i="1"/>
  <c r="I565" i="1"/>
  <c r="I570" i="1"/>
  <c r="I583" i="1"/>
  <c r="I575" i="1"/>
  <c r="I605" i="1"/>
  <c r="I597" i="1"/>
  <c r="I615" i="1"/>
  <c r="I621" i="1"/>
  <c r="I640" i="1"/>
  <c r="I631" i="1"/>
  <c r="I623" i="1"/>
  <c r="I406" i="1"/>
  <c r="I260" i="1"/>
  <c r="I196" i="1"/>
  <c r="I53" i="1"/>
  <c r="I268" i="1"/>
  <c r="I220" i="1"/>
  <c r="I176" i="1"/>
  <c r="I126" i="1"/>
  <c r="I70" i="1"/>
  <c r="I400" i="1"/>
  <c r="I357" i="1"/>
  <c r="I313" i="1"/>
  <c r="I440" i="1"/>
  <c r="I625" i="1"/>
  <c r="I15" i="1"/>
  <c r="I46" i="1"/>
  <c r="I36" i="1"/>
  <c r="I52" i="1"/>
  <c r="I264" i="1"/>
  <c r="I254" i="1"/>
  <c r="I253" i="1" s="1"/>
  <c r="I243" i="1"/>
  <c r="I235" i="1"/>
  <c r="I226" i="1"/>
  <c r="I216" i="1"/>
  <c r="I208" i="1"/>
  <c r="I199" i="1"/>
  <c r="I191" i="1"/>
  <c r="I181" i="1"/>
  <c r="I171" i="1"/>
  <c r="I163" i="1"/>
  <c r="I155" i="1"/>
  <c r="I144" i="1"/>
  <c r="I133" i="1"/>
  <c r="I122" i="1"/>
  <c r="I113" i="1"/>
  <c r="I103" i="1"/>
  <c r="I93" i="1"/>
  <c r="I85" i="1"/>
  <c r="I76" i="1"/>
  <c r="I67" i="1"/>
  <c r="I56" i="1"/>
  <c r="I301" i="1"/>
  <c r="I292" i="1"/>
  <c r="I283" i="1"/>
  <c r="I405" i="1"/>
  <c r="I397" i="1"/>
  <c r="I388" i="1"/>
  <c r="I380" i="1"/>
  <c r="I371" i="1"/>
  <c r="I362" i="1"/>
  <c r="I353" i="1"/>
  <c r="I343" i="1"/>
  <c r="I335" i="1"/>
  <c r="I326" i="1"/>
  <c r="I318" i="1"/>
  <c r="I310" i="1"/>
  <c r="I482" i="1"/>
  <c r="I472" i="1"/>
  <c r="I463" i="1"/>
  <c r="I454" i="1"/>
  <c r="I446" i="1"/>
  <c r="I437" i="1"/>
  <c r="I429" i="1"/>
  <c r="I421" i="1"/>
  <c r="I412" i="1"/>
  <c r="I516" i="1"/>
  <c r="I507" i="1"/>
  <c r="I498" i="1"/>
  <c r="I522" i="1"/>
  <c r="I530" i="1"/>
  <c r="I545" i="1"/>
  <c r="I548" i="1"/>
  <c r="I564" i="1"/>
  <c r="I569" i="1"/>
  <c r="I582" i="1"/>
  <c r="I574" i="1"/>
  <c r="I604" i="1"/>
  <c r="I595" i="1"/>
  <c r="I614" i="1"/>
  <c r="I650" i="1"/>
  <c r="I639" i="1"/>
  <c r="I630" i="1"/>
  <c r="I622" i="1"/>
  <c r="I408" i="1"/>
  <c r="I26" i="1"/>
  <c r="I240" i="1"/>
  <c r="I205" i="1"/>
  <c r="I140" i="1"/>
  <c r="I289" i="1"/>
  <c r="I39" i="1"/>
  <c r="I229" i="1"/>
  <c r="I185" i="1"/>
  <c r="I138" i="1"/>
  <c r="I88" i="1"/>
  <c r="I286" i="1"/>
  <c r="I365" i="1"/>
  <c r="I321" i="1"/>
  <c r="I458" i="1"/>
  <c r="I415" i="1"/>
  <c r="I492" i="1"/>
  <c r="I585" i="1"/>
  <c r="I14" i="1"/>
  <c r="I44" i="1"/>
  <c r="I35" i="1"/>
  <c r="I272" i="1"/>
  <c r="I263" i="1"/>
  <c r="I252" i="1"/>
  <c r="I242" i="1"/>
  <c r="I234" i="1"/>
  <c r="I224" i="1"/>
  <c r="I215" i="1"/>
  <c r="I207" i="1"/>
  <c r="I198" i="1"/>
  <c r="I190" i="1"/>
  <c r="I180" i="1"/>
  <c r="I170" i="1"/>
  <c r="I162" i="1"/>
  <c r="I154" i="1"/>
  <c r="I142" i="1"/>
  <c r="I131" i="1"/>
  <c r="I121" i="1"/>
  <c r="I111" i="1"/>
  <c r="I101" i="1"/>
  <c r="I92" i="1"/>
  <c r="I84" i="1"/>
  <c r="I65" i="1"/>
  <c r="I55" i="1"/>
  <c r="I300" i="1"/>
  <c r="I291" i="1"/>
  <c r="I282" i="1"/>
  <c r="I404" i="1"/>
  <c r="I396" i="1"/>
  <c r="I387" i="1"/>
  <c r="I379" i="1"/>
  <c r="I370" i="1"/>
  <c r="I361" i="1"/>
  <c r="I352" i="1"/>
  <c r="I342" i="1"/>
  <c r="I334" i="1"/>
  <c r="I325" i="1"/>
  <c r="I317" i="1"/>
  <c r="I309" i="1"/>
  <c r="I481" i="1"/>
  <c r="I471" i="1"/>
  <c r="I462" i="1"/>
  <c r="I453" i="1"/>
  <c r="I445" i="1"/>
  <c r="I436" i="1"/>
  <c r="I428" i="1"/>
  <c r="I420" i="1"/>
  <c r="I411" i="1"/>
  <c r="I515" i="1"/>
  <c r="I506" i="1"/>
  <c r="I497" i="1"/>
  <c r="I526" i="1"/>
  <c r="I529" i="1"/>
  <c r="I544" i="1"/>
  <c r="I552" i="1"/>
  <c r="I563" i="1"/>
  <c r="I568" i="1"/>
  <c r="I581" i="1"/>
  <c r="I573" i="1"/>
  <c r="I603" i="1"/>
  <c r="I594" i="1"/>
  <c r="I613" i="1"/>
  <c r="I649" i="1"/>
  <c r="I638" i="1"/>
  <c r="I629" i="1"/>
  <c r="I651" i="1"/>
  <c r="I487" i="1"/>
  <c r="I588" i="1"/>
  <c r="I21" i="1"/>
  <c r="I32" i="1"/>
  <c r="I222" i="1"/>
  <c r="I168" i="1"/>
  <c r="I297" i="1"/>
  <c r="I49" i="1"/>
  <c r="I247" i="1"/>
  <c r="I211" i="1"/>
  <c r="I166" i="1"/>
  <c r="I117" i="1"/>
  <c r="I60" i="1"/>
  <c r="I277" i="1"/>
  <c r="I276" i="1" s="1"/>
  <c r="I375" i="1"/>
  <c r="I348" i="1"/>
  <c r="I485" i="1"/>
  <c r="I449" i="1"/>
  <c r="I519" i="1"/>
  <c r="I528" i="1"/>
  <c r="I553" i="1"/>
  <c r="I590" i="1"/>
  <c r="I617" i="1"/>
  <c r="I634" i="1"/>
  <c r="I13" i="1"/>
  <c r="I43" i="1"/>
  <c r="I34" i="1"/>
  <c r="I271" i="1"/>
  <c r="I261" i="1"/>
  <c r="I251" i="1"/>
  <c r="I250" i="1" s="1"/>
  <c r="I241" i="1"/>
  <c r="I232" i="1"/>
  <c r="I223" i="1"/>
  <c r="I214" i="1"/>
  <c r="I206" i="1"/>
  <c r="I197" i="1"/>
  <c r="I189" i="1"/>
  <c r="I179" i="1"/>
  <c r="I169" i="1"/>
  <c r="I161" i="1"/>
  <c r="I153" i="1"/>
  <c r="I141" i="1"/>
  <c r="I130" i="1"/>
  <c r="I120" i="1"/>
  <c r="I110" i="1"/>
  <c r="I100" i="1"/>
  <c r="I91" i="1"/>
  <c r="I83" i="1"/>
  <c r="I73" i="1"/>
  <c r="I64" i="1"/>
  <c r="I54" i="1"/>
  <c r="I298" i="1"/>
  <c r="I290" i="1"/>
  <c r="I403" i="1"/>
  <c r="I394" i="1"/>
  <c r="I386" i="1"/>
  <c r="I378" i="1"/>
  <c r="I369" i="1"/>
  <c r="I360" i="1"/>
  <c r="I351" i="1"/>
  <c r="I341" i="1"/>
  <c r="I333" i="1"/>
  <c r="I324" i="1"/>
  <c r="I316" i="1"/>
  <c r="I407" i="1"/>
  <c r="I479" i="1"/>
  <c r="I470" i="1"/>
  <c r="I461" i="1"/>
  <c r="I452" i="1"/>
  <c r="I444" i="1"/>
  <c r="I435" i="1"/>
  <c r="I427" i="1"/>
  <c r="I419" i="1"/>
  <c r="I489" i="1"/>
  <c r="I514" i="1"/>
  <c r="I505" i="1"/>
  <c r="I495" i="1"/>
  <c r="I525" i="1"/>
  <c r="I543" i="1"/>
  <c r="I556" i="1"/>
  <c r="I562" i="1"/>
  <c r="I567" i="1"/>
  <c r="I580" i="1"/>
  <c r="I589" i="1"/>
  <c r="I602" i="1"/>
  <c r="I607" i="1"/>
  <c r="I612" i="1"/>
  <c r="I648" i="1"/>
  <c r="I637" i="1"/>
  <c r="I628" i="1"/>
  <c r="I22" i="1"/>
  <c r="I680" i="1"/>
  <c r="I672" i="1"/>
  <c r="I679" i="1"/>
  <c r="I681" i="1"/>
  <c r="C262" i="2" s="1"/>
  <c r="I281" i="1"/>
  <c r="I457" i="1"/>
  <c r="I616" i="1"/>
  <c r="I521" i="1"/>
  <c r="I541" i="1"/>
  <c r="I540" i="1"/>
  <c r="I538" i="1"/>
  <c r="I537" i="1"/>
  <c r="I536" i="1"/>
  <c r="I535" i="1"/>
  <c r="I534" i="1"/>
  <c r="F657" i="1"/>
  <c r="I657" i="1" s="1"/>
  <c r="I653" i="1" s="1"/>
  <c r="I480" i="1" l="1"/>
  <c r="I74" i="1"/>
  <c r="I225" i="1"/>
  <c r="I571" i="1"/>
  <c r="I606" i="1"/>
  <c r="I25" i="1"/>
  <c r="I496" i="1"/>
  <c r="I188" i="1"/>
  <c r="I372" i="1"/>
  <c r="I233" i="1"/>
  <c r="I620" i="1"/>
  <c r="I183" i="1"/>
  <c r="I513" i="1"/>
  <c r="I33" i="1"/>
  <c r="I20" i="1"/>
  <c r="I395" i="1"/>
  <c r="I96" i="1"/>
  <c r="I465" i="1"/>
  <c r="I355" i="1"/>
  <c r="I266" i="1"/>
  <c r="I151" i="1"/>
  <c r="I329" i="1"/>
  <c r="I551" i="1"/>
  <c r="I441" i="1"/>
  <c r="I116" i="1"/>
  <c r="I102" i="1"/>
  <c r="I533" i="1"/>
  <c r="I488" i="1"/>
  <c r="I112" i="1"/>
  <c r="I596" i="1"/>
  <c r="I307" i="1"/>
  <c r="I244" i="1"/>
  <c r="I546" i="1"/>
  <c r="I124" i="1"/>
  <c r="I28" i="1"/>
  <c r="I106" i="1"/>
  <c r="I41" i="1"/>
  <c r="I273" i="1"/>
  <c r="I127" i="1"/>
  <c r="I279" i="1"/>
  <c r="I262" i="1"/>
  <c r="I51" i="1"/>
  <c r="I499" i="1"/>
  <c r="I344" i="1"/>
  <c r="I255" i="1"/>
  <c r="I58" i="1"/>
  <c r="I61" i="1"/>
  <c r="I632" i="1"/>
  <c r="I557" i="1"/>
  <c r="S557" i="1" s="1"/>
  <c r="I586" i="1"/>
  <c r="I175" i="1"/>
  <c r="I409" i="1"/>
  <c r="I670" i="1"/>
  <c r="I219" i="1"/>
  <c r="I527" i="1"/>
  <c r="I137" i="1"/>
  <c r="I456" i="1"/>
  <c r="I418" i="1"/>
  <c r="I12" i="1"/>
  <c r="I82" i="1"/>
  <c r="I347" i="1"/>
  <c r="I288" i="1"/>
  <c r="I132" i="1"/>
  <c r="I299" i="1"/>
  <c r="I66" i="1"/>
  <c r="I143" i="1"/>
  <c r="I45" i="1"/>
  <c r="I473" i="1"/>
  <c r="I200" i="1"/>
  <c r="I367" i="1"/>
  <c r="C247" i="2"/>
  <c r="E247" i="2" s="1"/>
  <c r="C253" i="2"/>
  <c r="E253" i="2" s="1"/>
  <c r="M253" i="2" s="1"/>
  <c r="K262" i="2"/>
  <c r="L262" i="2"/>
  <c r="C259" i="2"/>
  <c r="J259" i="2" s="1"/>
  <c r="M259" i="2" s="1"/>
  <c r="C19" i="2"/>
  <c r="G19" i="2" s="1"/>
  <c r="S23" i="1"/>
  <c r="C127" i="2"/>
  <c r="J127" i="2" s="1"/>
  <c r="M127" i="2" s="1"/>
  <c r="S253" i="1"/>
  <c r="C88" i="2"/>
  <c r="L88" i="2" s="1"/>
  <c r="S147" i="1"/>
  <c r="C154" i="2"/>
  <c r="L154" i="2" s="1"/>
  <c r="M154" i="2" s="1"/>
  <c r="S305" i="1"/>
  <c r="C97" i="2"/>
  <c r="L97" i="2" s="1"/>
  <c r="S173" i="1"/>
  <c r="C79" i="2"/>
  <c r="J79" i="2" s="1"/>
  <c r="S135" i="1"/>
  <c r="C91" i="2"/>
  <c r="K91" i="2" s="1"/>
  <c r="S149" i="1"/>
  <c r="S74" i="1"/>
  <c r="S82" i="1"/>
  <c r="I652" i="1" l="1"/>
  <c r="M247" i="2"/>
  <c r="M262" i="2"/>
  <c r="I19" i="2"/>
  <c r="K79" i="2"/>
  <c r="C217" i="2"/>
  <c r="K217" i="2" s="1"/>
  <c r="S533" i="1"/>
  <c r="C223" i="2"/>
  <c r="J223" i="2" s="1"/>
  <c r="M223" i="2" s="1"/>
  <c r="S551" i="1"/>
  <c r="C220" i="2"/>
  <c r="L220" i="2" s="1"/>
  <c r="M220" i="2" s="1"/>
  <c r="S546" i="1"/>
  <c r="C229" i="2"/>
  <c r="L229" i="2" s="1"/>
  <c r="M229" i="2" s="1"/>
  <c r="S571" i="1"/>
  <c r="L91" i="2"/>
  <c r="M91" i="2" s="1"/>
  <c r="C235" i="2"/>
  <c r="E235" i="2" s="1"/>
  <c r="M235" i="2" s="1"/>
  <c r="S596" i="1"/>
  <c r="C244" i="2"/>
  <c r="L244" i="2" s="1"/>
  <c r="M244" i="2" s="1"/>
  <c r="S632" i="1"/>
  <c r="C49" i="2"/>
  <c r="H49" i="2" s="1"/>
  <c r="K88" i="2"/>
  <c r="M88" i="2" s="1"/>
  <c r="C241" i="2"/>
  <c r="L241" i="2" s="1"/>
  <c r="M241" i="2" s="1"/>
  <c r="S620" i="1"/>
  <c r="C238" i="2"/>
  <c r="E238" i="2" s="1"/>
  <c r="M238" i="2" s="1"/>
  <c r="S606" i="1"/>
  <c r="C232" i="2"/>
  <c r="J232" i="2" s="1"/>
  <c r="M232" i="2" s="1"/>
  <c r="S586" i="1"/>
  <c r="H19" i="2"/>
  <c r="L19" i="2"/>
  <c r="K97" i="2"/>
  <c r="M97" i="2" s="1"/>
  <c r="E19" i="2"/>
  <c r="J19" i="2"/>
  <c r="K19" i="2"/>
  <c r="F19" i="2"/>
  <c r="C208" i="2"/>
  <c r="J208" i="2" s="1"/>
  <c r="M208" i="2" s="1"/>
  <c r="S499" i="1"/>
  <c r="C37" i="2"/>
  <c r="H37" i="2" s="1"/>
  <c r="S51" i="1"/>
  <c r="C25" i="2"/>
  <c r="G25" i="2" s="1"/>
  <c r="S28" i="1"/>
  <c r="C109" i="2"/>
  <c r="I109" i="2" s="1"/>
  <c r="S200" i="1"/>
  <c r="C112" i="2"/>
  <c r="I112" i="2" s="1"/>
  <c r="S219" i="1"/>
  <c r="C142" i="2"/>
  <c r="G142" i="2" s="1"/>
  <c r="S276" i="1"/>
  <c r="C187" i="2"/>
  <c r="K187" i="2" s="1"/>
  <c r="S441" i="1"/>
  <c r="C22" i="2"/>
  <c r="E22" i="2" s="1"/>
  <c r="M22" i="2" s="1"/>
  <c r="S25" i="1"/>
  <c r="C13" i="2"/>
  <c r="E13" i="2" s="1"/>
  <c r="S12" i="1"/>
  <c r="I79" i="2"/>
  <c r="C196" i="2"/>
  <c r="L196" i="2" s="1"/>
  <c r="S473" i="1"/>
  <c r="C211" i="2"/>
  <c r="J211" i="2" s="1"/>
  <c r="M211" i="2" s="1"/>
  <c r="S513" i="1"/>
  <c r="C118" i="2"/>
  <c r="G118" i="2" s="1"/>
  <c r="M118" i="2" s="1"/>
  <c r="S233" i="1"/>
  <c r="C160" i="2"/>
  <c r="K160" i="2" s="1"/>
  <c r="S329" i="1"/>
  <c r="C193" i="2"/>
  <c r="K193" i="2" s="1"/>
  <c r="S465" i="1"/>
  <c r="C157" i="2"/>
  <c r="G157" i="2" s="1"/>
  <c r="M157" i="2" s="1"/>
  <c r="S307" i="1"/>
  <c r="C100" i="2"/>
  <c r="J100" i="2" s="1"/>
  <c r="S175" i="1"/>
  <c r="C103" i="2"/>
  <c r="H103" i="2" s="1"/>
  <c r="S183" i="1"/>
  <c r="C169" i="2"/>
  <c r="K169" i="2" s="1"/>
  <c r="S355" i="1"/>
  <c r="C28" i="2"/>
  <c r="E28" i="2" s="1"/>
  <c r="M28" i="2" s="1"/>
  <c r="S33" i="1"/>
  <c r="C70" i="2"/>
  <c r="K70" i="2" s="1"/>
  <c r="S124" i="1"/>
  <c r="C199" i="2"/>
  <c r="L199" i="2" s="1"/>
  <c r="S480" i="1"/>
  <c r="C34" i="2"/>
  <c r="F34" i="2" s="1"/>
  <c r="M34" i="2" s="1"/>
  <c r="S45" i="1"/>
  <c r="C184" i="2"/>
  <c r="I184" i="2" s="1"/>
  <c r="S418" i="1"/>
  <c r="C172" i="2"/>
  <c r="J172" i="2" s="1"/>
  <c r="M172" i="2" s="1"/>
  <c r="S367" i="1"/>
  <c r="C31" i="2"/>
  <c r="F31" i="2" s="1"/>
  <c r="M31" i="2" s="1"/>
  <c r="S41" i="1"/>
  <c r="C115" i="2"/>
  <c r="J115" i="2" s="1"/>
  <c r="S225" i="1"/>
  <c r="C40" i="2"/>
  <c r="G40" i="2" s="1"/>
  <c r="S58" i="1"/>
  <c r="C133" i="2"/>
  <c r="G133" i="2" s="1"/>
  <c r="S262" i="1"/>
  <c r="C46" i="2"/>
  <c r="G46" i="2" s="1"/>
  <c r="S66" i="1"/>
  <c r="C181" i="2"/>
  <c r="J181" i="2" s="1"/>
  <c r="S409" i="1"/>
  <c r="C148" i="2"/>
  <c r="J148" i="2" s="1"/>
  <c r="M148" i="2" s="1"/>
  <c r="S288" i="1"/>
  <c r="C67" i="2"/>
  <c r="J67" i="2" s="1"/>
  <c r="S116" i="1"/>
  <c r="C55" i="2"/>
  <c r="I55" i="2" s="1"/>
  <c r="S96" i="1"/>
  <c r="C139" i="2"/>
  <c r="F139" i="2" s="1"/>
  <c r="M139" i="2" s="1"/>
  <c r="S273" i="1"/>
  <c r="C16" i="2"/>
  <c r="E16" i="2" s="1"/>
  <c r="M16" i="2" s="1"/>
  <c r="S20" i="1"/>
  <c r="C121" i="2"/>
  <c r="I121" i="2" s="1"/>
  <c r="S244" i="1"/>
  <c r="C94" i="2"/>
  <c r="K94" i="2" s="1"/>
  <c r="S151" i="1"/>
  <c r="C136" i="2"/>
  <c r="F136" i="2" s="1"/>
  <c r="M136" i="2" s="1"/>
  <c r="S266" i="1"/>
  <c r="C190" i="2"/>
  <c r="K190" i="2" s="1"/>
  <c r="S456" i="1"/>
  <c r="C61" i="2"/>
  <c r="I61" i="2" s="1"/>
  <c r="S106" i="1"/>
  <c r="C145" i="2"/>
  <c r="F145" i="2" s="1"/>
  <c r="S279" i="1"/>
  <c r="C85" i="2"/>
  <c r="K85" i="2" s="1"/>
  <c r="S143" i="1"/>
  <c r="C106" i="2"/>
  <c r="I106" i="2" s="1"/>
  <c r="S188" i="1"/>
  <c r="C166" i="2"/>
  <c r="K166" i="2" s="1"/>
  <c r="S347" i="1"/>
  <c r="C64" i="2"/>
  <c r="K64" i="2" s="1"/>
  <c r="S112" i="1"/>
  <c r="C73" i="2"/>
  <c r="I73" i="2" s="1"/>
  <c r="S127" i="1"/>
  <c r="C76" i="2"/>
  <c r="J76" i="2" s="1"/>
  <c r="S132" i="1"/>
  <c r="C178" i="2"/>
  <c r="I178" i="2" s="1"/>
  <c r="S395" i="1"/>
  <c r="C214" i="2"/>
  <c r="E214" i="2" s="1"/>
  <c r="M214" i="2" s="1"/>
  <c r="S527" i="1"/>
  <c r="C82" i="2"/>
  <c r="J82" i="2" s="1"/>
  <c r="S137" i="1"/>
  <c r="C151" i="2"/>
  <c r="F151" i="2" s="1"/>
  <c r="M151" i="2" s="1"/>
  <c r="S299" i="1"/>
  <c r="C205" i="2"/>
  <c r="L205" i="2" s="1"/>
  <c r="M205" i="2" s="1"/>
  <c r="S496" i="1"/>
  <c r="C175" i="2"/>
  <c r="G175" i="2" s="1"/>
  <c r="S372" i="1"/>
  <c r="C163" i="2"/>
  <c r="L163" i="2" s="1"/>
  <c r="S344" i="1"/>
  <c r="C202" i="2"/>
  <c r="L202" i="2" s="1"/>
  <c r="M202" i="2" s="1"/>
  <c r="S488" i="1"/>
  <c r="C130" i="2"/>
  <c r="I130" i="2" s="1"/>
  <c r="S255" i="1"/>
  <c r="C58" i="2"/>
  <c r="I58" i="2" s="1"/>
  <c r="S102" i="1"/>
  <c r="C43" i="2"/>
  <c r="H43" i="2" s="1"/>
  <c r="S61" i="1"/>
  <c r="C124" i="2"/>
  <c r="J124" i="2" s="1"/>
  <c r="S250" i="1"/>
  <c r="C52" i="2"/>
  <c r="G52" i="2" s="1"/>
  <c r="P82" i="1"/>
  <c r="C226" i="2"/>
  <c r="J226" i="2" s="1"/>
  <c r="M226" i="2" s="1"/>
  <c r="I10" i="1"/>
  <c r="I9" i="1" l="1"/>
  <c r="F40" i="2"/>
  <c r="M40" i="2" s="1"/>
  <c r="H184" i="2"/>
  <c r="M79" i="2"/>
  <c r="L190" i="2"/>
  <c r="M190" i="2" s="1"/>
  <c r="J109" i="2"/>
  <c r="J184" i="2"/>
  <c r="K109" i="2"/>
  <c r="I76" i="2"/>
  <c r="H112" i="2"/>
  <c r="K106" i="2"/>
  <c r="F181" i="2"/>
  <c r="J106" i="2"/>
  <c r="I13" i="2"/>
  <c r="K184" i="2"/>
  <c r="H106" i="2"/>
  <c r="I124" i="2"/>
  <c r="M124" i="2" s="1"/>
  <c r="K76" i="2"/>
  <c r="K199" i="2"/>
  <c r="M199" i="2" s="1"/>
  <c r="F142" i="2"/>
  <c r="M142" i="2" s="1"/>
  <c r="J94" i="2"/>
  <c r="L94" i="2"/>
  <c r="J61" i="2"/>
  <c r="I103" i="2"/>
  <c r="M103" i="2" s="1"/>
  <c r="G145" i="2"/>
  <c r="M145" i="2" s="1"/>
  <c r="H175" i="2"/>
  <c r="J58" i="2"/>
  <c r="M58" i="2" s="1"/>
  <c r="F37" i="2"/>
  <c r="K175" i="2"/>
  <c r="I64" i="2"/>
  <c r="M19" i="2"/>
  <c r="L13" i="2"/>
  <c r="I175" i="2"/>
  <c r="J64" i="2"/>
  <c r="K178" i="2"/>
  <c r="J187" i="2"/>
  <c r="H55" i="2"/>
  <c r="L217" i="2"/>
  <c r="M217" i="2" s="1"/>
  <c r="J175" i="2"/>
  <c r="L160" i="2"/>
  <c r="M160" i="2" s="1"/>
  <c r="F175" i="2"/>
  <c r="G55" i="2"/>
  <c r="I49" i="2"/>
  <c r="K196" i="2"/>
  <c r="M196" i="2" s="1"/>
  <c r="G49" i="2"/>
  <c r="F46" i="2"/>
  <c r="M46" i="2" s="1"/>
  <c r="K73" i="2"/>
  <c r="L85" i="2"/>
  <c r="M85" i="2" s="1"/>
  <c r="I115" i="2"/>
  <c r="F25" i="2"/>
  <c r="M25" i="2" s="1"/>
  <c r="F13" i="2"/>
  <c r="K112" i="2"/>
  <c r="H13" i="2"/>
  <c r="J112" i="2"/>
  <c r="I181" i="2"/>
  <c r="K13" i="2"/>
  <c r="H121" i="2"/>
  <c r="I187" i="2"/>
  <c r="G13" i="2"/>
  <c r="H187" i="2"/>
  <c r="J13" i="2"/>
  <c r="G37" i="2"/>
  <c r="H100" i="2"/>
  <c r="L166" i="2"/>
  <c r="M166" i="2" s="1"/>
  <c r="F178" i="2"/>
  <c r="K115" i="2"/>
  <c r="L169" i="2"/>
  <c r="M169" i="2" s="1"/>
  <c r="H181" i="2"/>
  <c r="J121" i="2"/>
  <c r="H133" i="2"/>
  <c r="M133" i="2" s="1"/>
  <c r="J130" i="2"/>
  <c r="M130" i="2" s="1"/>
  <c r="G178" i="2"/>
  <c r="H115" i="2"/>
  <c r="L193" i="2"/>
  <c r="M193" i="2" s="1"/>
  <c r="S10" i="1"/>
  <c r="K181" i="2"/>
  <c r="G181" i="2"/>
  <c r="K67" i="2"/>
  <c r="K100" i="2"/>
  <c r="H109" i="2"/>
  <c r="J73" i="2"/>
  <c r="I67" i="2"/>
  <c r="G43" i="2"/>
  <c r="K163" i="2"/>
  <c r="M163" i="2" s="1"/>
  <c r="H178" i="2"/>
  <c r="K61" i="2"/>
  <c r="I82" i="2"/>
  <c r="M82" i="2" s="1"/>
  <c r="J70" i="2"/>
  <c r="I100" i="2"/>
  <c r="F43" i="2"/>
  <c r="J178" i="2"/>
  <c r="I70" i="2"/>
  <c r="I52" i="2"/>
  <c r="H52" i="2"/>
  <c r="C10" i="2"/>
  <c r="C263" i="2" s="1"/>
  <c r="M61" i="2" l="1"/>
  <c r="K10" i="2"/>
  <c r="K263" i="2" s="1"/>
  <c r="K265" i="2" s="1"/>
  <c r="M109" i="2"/>
  <c r="M184" i="2"/>
  <c r="M76" i="2"/>
  <c r="M106" i="2"/>
  <c r="M55" i="2"/>
  <c r="M94" i="2"/>
  <c r="M43" i="2"/>
  <c r="M187" i="2"/>
  <c r="M37" i="2"/>
  <c r="M112" i="2"/>
  <c r="M64" i="2"/>
  <c r="M115" i="2"/>
  <c r="M100" i="2"/>
  <c r="M73" i="2"/>
  <c r="M175" i="2"/>
  <c r="M13" i="2"/>
  <c r="M49" i="2"/>
  <c r="M70" i="2"/>
  <c r="M178" i="2"/>
  <c r="M121" i="2"/>
  <c r="M181" i="2"/>
  <c r="M67" i="2"/>
  <c r="M52" i="2"/>
  <c r="I10" i="2"/>
  <c r="J10" i="2"/>
  <c r="L10" i="2"/>
  <c r="G10" i="2"/>
  <c r="F10" i="2"/>
  <c r="E10" i="2"/>
  <c r="E263" i="2" s="1"/>
  <c r="E264" i="2" s="1"/>
  <c r="H10" i="2"/>
  <c r="H263" i="2" s="1"/>
  <c r="I263" i="2" l="1"/>
  <c r="I265" i="2" s="1"/>
  <c r="F263" i="2"/>
  <c r="F265" i="2" s="1"/>
  <c r="C246" i="2"/>
  <c r="C258" i="2"/>
  <c r="C252" i="2"/>
  <c r="C261" i="2"/>
  <c r="C255" i="2"/>
  <c r="C249" i="2"/>
  <c r="C243" i="2"/>
  <c r="C240" i="2"/>
  <c r="G263" i="2"/>
  <c r="G265" i="2" s="1"/>
  <c r="L263" i="2"/>
  <c r="J263" i="2"/>
  <c r="C9" i="2"/>
  <c r="C201" i="2"/>
  <c r="C138" i="2"/>
  <c r="C108" i="2"/>
  <c r="C21" i="2"/>
  <c r="C135" i="2"/>
  <c r="C105" i="2"/>
  <c r="C63" i="2"/>
  <c r="C111" i="2"/>
  <c r="C192" i="2"/>
  <c r="C174" i="2"/>
  <c r="C102" i="2"/>
  <c r="C204" i="2"/>
  <c r="C213" i="2"/>
  <c r="C222" i="2"/>
  <c r="C162" i="2"/>
  <c r="C141" i="2"/>
  <c r="C228" i="2"/>
  <c r="C177" i="2"/>
  <c r="C180" i="2"/>
  <c r="C216" i="2"/>
  <c r="C234" i="2"/>
  <c r="C114" i="2"/>
  <c r="C84" i="2"/>
  <c r="C69" i="2"/>
  <c r="C54" i="2"/>
  <c r="C81" i="2"/>
  <c r="C90" i="2"/>
  <c r="C75" i="2"/>
  <c r="C48" i="2"/>
  <c r="C150" i="2"/>
  <c r="C15" i="2"/>
  <c r="C165" i="2"/>
  <c r="C120" i="2"/>
  <c r="C168" i="2"/>
  <c r="C87" i="2"/>
  <c r="C237" i="2"/>
  <c r="C156" i="2"/>
  <c r="C93" i="2"/>
  <c r="C39" i="2"/>
  <c r="C198" i="2"/>
  <c r="C30" i="2"/>
  <c r="C147" i="2"/>
  <c r="C210" i="2"/>
  <c r="C159" i="2"/>
  <c r="C12" i="2"/>
  <c r="C57" i="2"/>
  <c r="C132" i="2"/>
  <c r="C78" i="2"/>
  <c r="K264" i="2"/>
  <c r="C18" i="2"/>
  <c r="H264" i="2"/>
  <c r="C36" i="2"/>
  <c r="C24" i="2"/>
  <c r="C42" i="2"/>
  <c r="C231" i="2"/>
  <c r="C27" i="2"/>
  <c r="C195" i="2"/>
  <c r="C126" i="2"/>
  <c r="C60" i="2"/>
  <c r="C129" i="2"/>
  <c r="C207" i="2"/>
  <c r="C117" i="2"/>
  <c r="C225" i="2"/>
  <c r="C144" i="2"/>
  <c r="C99" i="2"/>
  <c r="C33" i="2"/>
  <c r="C153" i="2"/>
  <c r="C45" i="2"/>
  <c r="C72" i="2"/>
  <c r="C189" i="2"/>
  <c r="C171" i="2"/>
  <c r="C219" i="2"/>
  <c r="C183" i="2"/>
  <c r="C51" i="2"/>
  <c r="C66" i="2"/>
  <c r="C186" i="2"/>
  <c r="C123" i="2"/>
  <c r="C96" i="2"/>
  <c r="M10" i="2"/>
  <c r="M263" i="2" s="1"/>
  <c r="H265" i="2"/>
  <c r="E265" i="2"/>
  <c r="J264" i="2" l="1"/>
  <c r="J265" i="2"/>
  <c r="L264" i="2"/>
  <c r="L265" i="2"/>
  <c r="G264" i="2"/>
  <c r="I264" i="2"/>
  <c r="F264" i="2"/>
  <c r="M264" i="2" s="1"/>
  <c r="E267" i="2"/>
  <c r="E266" i="2"/>
  <c r="M265" i="2" l="1"/>
  <c r="F267" i="2"/>
  <c r="G267" i="2" s="1"/>
  <c r="H267" i="2" s="1"/>
  <c r="I267" i="2" s="1"/>
  <c r="J267" i="2" s="1"/>
  <c r="K267" i="2" s="1"/>
  <c r="L267" i="2" s="1"/>
  <c r="M267" i="2" s="1"/>
  <c r="F266" i="2"/>
  <c r="G266" i="2" s="1"/>
  <c r="H266" i="2" s="1"/>
  <c r="I266" i="2" s="1"/>
  <c r="J266" i="2" s="1"/>
  <c r="K266" i="2" s="1"/>
  <c r="L266" i="2" s="1"/>
  <c r="M266" i="2" s="1"/>
</calcChain>
</file>

<file path=xl/comments1.xml><?xml version="1.0" encoding="utf-8"?>
<comments xmlns="http://schemas.openxmlformats.org/spreadsheetml/2006/main">
  <authors>
    <author>Delson</author>
  </authors>
  <commentList>
    <comment ref="C7" authorId="0" shapeId="0">
      <text>
        <r>
          <rPr>
            <b/>
            <sz val="9"/>
            <color indexed="81"/>
            <rFont val="Segoe UI"/>
            <family val="2"/>
          </rPr>
          <t>PREENCHER DADOS DA EMPRESA (PROPONENTE)</t>
        </r>
      </text>
    </comment>
    <comment ref="I7" authorId="0" shapeId="0">
      <text>
        <r>
          <rPr>
            <b/>
            <sz val="9"/>
            <color indexed="81"/>
            <rFont val="Segoe UI"/>
            <family val="2"/>
          </rPr>
          <t>PREENCHER SOMENTE ESTA CÉLULA COM 2 CASAS DECIMAIS</t>
        </r>
      </text>
    </comment>
  </commentList>
</comments>
</file>

<file path=xl/sharedStrings.xml><?xml version="1.0" encoding="utf-8"?>
<sst xmlns="http://schemas.openxmlformats.org/spreadsheetml/2006/main" count="3657" uniqueCount="1668">
  <si>
    <t>SINAPI</t>
  </si>
  <si>
    <t>-</t>
  </si>
  <si>
    <t>ADMINISTRAÇÃO LOCAL</t>
  </si>
  <si>
    <t>Composição</t>
  </si>
  <si>
    <t>ADMO</t>
  </si>
  <si>
    <t>ADMINISTRAÇÃO LOCAL: ENG. CIVIL, ENCARREGADO GERAL E VIGILÂNCIA, EXCETO DURANTE O HORÁRIO DE FUNCIONAMENTO DA OBRA (93565/93572/101460)</t>
  </si>
  <si>
    <t>%CT</t>
  </si>
  <si>
    <t>SERVIÇOS PRELIM. / LIG. PROVISÓRIAS / MOBILIZ.DESMOB. DE CONTAINERS</t>
  </si>
  <si>
    <t>103689</t>
  </si>
  <si>
    <t>FORNECIMENTO E INSTALAÇÃO DE PLACA DE OBRA COM CHAPA GALVANIZADA E ESTRUTURA DE MADEIRA. AF_03/2022_PS</t>
  </si>
  <si>
    <t>M2</t>
  </si>
  <si>
    <t>98459</t>
  </si>
  <si>
    <t>TAPUME COM TELHA METÁLICA. AF_03/2024</t>
  </si>
  <si>
    <t>ED-50150</t>
  </si>
  <si>
    <t>LIGAÇÃO DE ÁGUA PROVISÓRIA PARA CANTEIRO, INCLUSIVE HIDRÔMETRO E CAVALETE PARA MEDIÇÃO DE ÁGUA - ENTRADA PRINCIPAL, EM AÇO GALVANIZADO DN 20MM (1/2") - PADRÃO CONCESSIONÁRIA, INCLUSIVE BASE EM CONCRETO DE 25 MPA PARA CAVALETE</t>
  </si>
  <si>
    <t>UN</t>
  </si>
  <si>
    <t>ED-31745</t>
  </si>
  <si>
    <t>LIGAÇÃO DE ESGOTO PARA BARRACÃO EM CANTEIRO / SANITÁRIO DE ESCRITÓRIO, EXCLUSIVE FOSSA SÉPTICA</t>
  </si>
  <si>
    <t>101505</t>
  </si>
  <si>
    <t>ENTRADA DE ENERGIA ELÉTRICA, AÉREA, TRIFÁSICA, COM CAIXA DE SOBREPOR, CABO DE 10 MM2 E DISJUNTOR DIN 50A, INCLUSIVE POSTE DE CONCRETO ARMADO (EXT. 9,00M) E ASSENTAMENTO DO POSTE (101505 / 5059)</t>
  </si>
  <si>
    <t>105115</t>
  </si>
  <si>
    <t>INSTALAÇÃO E DESINSTALAÇÃO MECANIZADA DE CONTÊINER OU MÓDULO HABITÁVEL DE USOS DIVERSOS. AF_03/2024</t>
  </si>
  <si>
    <t>105114</t>
  </si>
  <si>
    <t>EXECUÇÃO DOS APOIOS PARA CONTÊINER OU MÓDULO HABITÁVEL. AF_03/2024</t>
  </si>
  <si>
    <t>M3</t>
  </si>
  <si>
    <t>CANTEIRO DE OBRAS: LOCAÇÃO DE CONTAINERS</t>
  </si>
  <si>
    <t>SINAPI-I</t>
  </si>
  <si>
    <t>10775</t>
  </si>
  <si>
    <t>MES</t>
  </si>
  <si>
    <t>10778</t>
  </si>
  <si>
    <t>EQUIPAMENTOS, FERRAMENTAS E OUTROS</t>
  </si>
  <si>
    <t>10527</t>
  </si>
  <si>
    <t>MXMES</t>
  </si>
  <si>
    <t>LOCAÇÃO DE OBRA</t>
  </si>
  <si>
    <t>AGT020701</t>
  </si>
  <si>
    <t>LOCAÇÃO DA OBRA, EXECUÇÃO DE GABARITO SEM REAPROVEITAMENTO, INCLUSO PINTURA (FACE INTERNA DO RIPÃO 15CM) E PIQUETE COM TESTEMUNHA (AGETOP 020701)</t>
  </si>
  <si>
    <t>105007</t>
  </si>
  <si>
    <t>LOCAÇÃO DE PRAÇAS EM PONTALETEAMENTO. AF_03/2024</t>
  </si>
  <si>
    <t>PISO</t>
  </si>
  <si>
    <t>CAMADA SEPARADORA PARA EXECUÇÃO DE RADIER, PISO DE CONCRETO OU LAJE SOBRE SOLO, EM LONA PLÁSTICA. AF_09/2021</t>
  </si>
  <si>
    <t>97086</t>
  </si>
  <si>
    <t>FABRICAÇÃO, MONTAGEM E DESMONTAGEM DE FORMA PARA RADIER, PISO DE CONCRETO OU LAJE SOBRE SOLO, EM MADEIRA SERRADA, 4 UTILIZAÇÕES. AF_09/2021</t>
  </si>
  <si>
    <t>95240</t>
  </si>
  <si>
    <t>LASTRO DE CONCRETO MAGRO, APLICADO EM PISOS, LAJES SOBRE SOLO OU RADIERS, ESPESSURA DE 3 CM. AF_01/2024</t>
  </si>
  <si>
    <t>COMPOSIÇÃO</t>
  </si>
  <si>
    <t>97101</t>
  </si>
  <si>
    <t>EXECUÇÃO DE RADIER, ESPESSURA DE 10 CM, CONCRETO FCK = 30 MPA E ARMAÇÃO EM TELA DUPLA Q-196 (3,11KG/M2), CONFORME PROJETO.</t>
  </si>
  <si>
    <t>ARRANQUES (EDIFICAÇÃO PRINCIPAL)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</si>
  <si>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</si>
  <si>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</si>
  <si>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6,3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</si>
  <si>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</si>
  <si>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</si>
  <si>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20,0 MM - MONTAGEM. AF_06/2022</t>
  </si>
  <si>
    <t>92427</t>
  </si>
  <si>
    <t>MONTAGEM E DESMONTAGEM DE FÔRMA DE PILARES RETANGULARES E ESTRUTURAS SIMILARES, PÉ-DIREITO SIMPLES, EM CHAPA DE MADEIRA COMPENSADA RESINADA, 8 UTILIZAÇÕES. AF_09/2020</t>
  </si>
  <si>
    <t>103672</t>
  </si>
  <si>
    <t>CONCRETAGEM DE PILARES, FCK = 30 MPA, COM USO DE BOMBA - LANÇAMENTO, ADENSAMENTO E ACABAMENTO</t>
  </si>
  <si>
    <t>1.8.</t>
  </si>
  <si>
    <t>CINTAS BALDRAME: FORMA E CONCRETAGEM</t>
  </si>
  <si>
    <t>LASTRO DE CONCRETO MAGRO, APLICADO EM BLOCOS DE COROAMENTO OU SAPATAS, ESPESSURA DE 5 CM. AF_01/2024</t>
  </si>
  <si>
    <t>96536</t>
  </si>
  <si>
    <t>FABRICAÇÃO, MONTAGEM E DESMONTAGEM DE FÔRMA PARA VIGA BALDRAME, EM MADEIRA SERRADA, E=25 MM, 4 UTILIZAÇÕES. AF_01/2024</t>
  </si>
  <si>
    <t>CONCRETAGEM DE BLOCO DE COROAMENTO OU VIGA BALDRAME, FCK 30 MPA, COM USO DE BOMBA - LANÇAMENTO, ADENSAMENTO E ACABAMENTO. AF_01/2024</t>
  </si>
  <si>
    <t>ESCAVAÇÃO E ARMAÇÃO DE CINTAS BALDRAME</t>
  </si>
  <si>
    <t>104917</t>
  </si>
  <si>
    <t>ARMAÇÃO DE SAPATA ISOLADA, VIGA BALDRAME E SAPATA CORRIDA UTILIZANDO AÇO CA-50 DE 6,3 MM - MONTAGEM. AF_01/2024</t>
  </si>
  <si>
    <t>104920</t>
  </si>
  <si>
    <t>ARMAÇÃO DE BLOCO, SAPATA ISOLADA, VIGA BALDRAME E SAPATA CORRIDA UTILIZANDO AÇO CA-50 DE 12,5 MM - MONTAGEM. AF_01/2024</t>
  </si>
  <si>
    <t>96525</t>
  </si>
  <si>
    <t>ESCAVAÇÃO MECANIZADA PARA VIGA BALDRAME OU SAPATA CORRIDA COM MINI-ESCAVADEIRA (INCLUINDO ESCAVAÇÃO PARA COLOCAÇÃO DE FÔRMAS). AF_01/2024</t>
  </si>
  <si>
    <t>100980</t>
  </si>
  <si>
    <t>CARGA, MANOBRA E DESCARGA DE SOLOS E MATERIAIS GRANULARES EM CAMINHÃO BASCULANTE 18 M³ - CARGA COM ESCAVADEIRA HIDRÁULICA (CAÇAMBA DE 1,20 M³ / 155 HP) E DESCARGA LIVRE (UNIDADE: M3). AF_07/2020</t>
  </si>
  <si>
    <t>95877</t>
  </si>
  <si>
    <t>TRANSPORTE COM CAMINHÃO BASCULANTE DE 18 M³, EM VIA URBANA PAVIMENTADA, DMT ATÉ 30 KM (UNIDADE: M3XKM). AF_07/2020</t>
  </si>
  <si>
    <t>M3XKM</t>
  </si>
  <si>
    <t>LAJES</t>
  </si>
  <si>
    <t>92514</t>
  </si>
  <si>
    <t>MONTAGEM E DESMONTAGEM DE FÔRMA DE LAJE MACIÇA, PÉ-DIREITO SIMPLES, EM CHAPA DE MADEIRA COMPENSADA RESINADA, 4 UTILIZAÇÕES. AF_09/2020</t>
  </si>
  <si>
    <t>103675</t>
  </si>
  <si>
    <t>CONCRETAGEM DE VIGAS E LAJES, FCK=30 MPA, PARA LAJES MACIÇAS OU NERVURADAS COM USO DE BOMBA - LANÇAMENTO, ADENSAMENTO E ACABAMENTO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</si>
  <si>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</si>
  <si>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</si>
  <si>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</si>
  <si>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92772</t>
  </si>
  <si>
    <t>ARMAÇÃO DE LAJE DE ESTRUTURA CONVENCIONAL DE CONCRETO ARMADO UTILIZANDO AÇO CA-50 DE 12,5 MM - MONTAGEM. AF_06/2022</t>
  </si>
  <si>
    <t>PILARES</t>
  </si>
  <si>
    <t>VIGAS E CALHA (EDFICAÇÃO PRINCIPAL)</t>
  </si>
  <si>
    <t>92464</t>
  </si>
  <si>
    <t>MONTAGEM E DESMONTAGEM DE FÔRMA DE VIGA, ESCORAMENTO METÁLICO, PÉ-DIREITO SIMPLES, EM CHAPA DE MADEIRA RESINADA, 8 UTILIZAÇÕES. AF_09/2020</t>
  </si>
  <si>
    <t>96542A</t>
  </si>
  <si>
    <t>FABRICAÇÃO, MONTAGEM E DESMONTAGEM DE FÔRMA PARA CALHA, EM MADEIRA COMPENSADA RESINADA, E=17 MM, 4 UTILIZAÇÕES</t>
  </si>
  <si>
    <t>ARMADURA DE PILARES E VIGAS (EDFICAÇÃO PRINCIPAL)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</si>
  <si>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</si>
  <si>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</si>
  <si>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COBERTURA</t>
  </si>
  <si>
    <t>104314</t>
  </si>
  <si>
    <t>TRAMA DE AÇO COMPOSTA POR TERÇAS PARA TELHADOS DE ATÉ 2 ÁGUAS PARA TELHA ONDULADA DE FIBROCIMENTO, METÁLICA, PLÁSTICA OU TERMOACÚSTICA, INCLUSO TRANSPORTE VERTICAL (EM KG). EXCLUSIVE PINTURA. AF_10/2025_PS</t>
  </si>
  <si>
    <t>100766</t>
  </si>
  <si>
    <t>PILAR METÁLICO PERFIL LAMINADO OU SOLDADO EM AÇO ESTRUTURAL, COM CONEXÕES SOLDADAS, INCLUSOS MÃO DE OBRA, TRANSPORTE E IÇAMENTO UTILIZANDO GUINDASTE - FORNECIMENTO E INSTALAÇÃO (12/2024)</t>
  </si>
  <si>
    <t>100764</t>
  </si>
  <si>
    <t>VIGA METÁLICA EM PERFIL LAMINADO OU SOLDADO EM AÇO ESTRUTURAL, COM COMEXÕES SOLDADAS, INCLUSOS MÃO DE OBRA, TRANSPORTE E IÇAMENTO UTILIZANDO GUINDASTE - FORNECIMENTO E INSTALAÇÃO (12/2024)</t>
  </si>
  <si>
    <t>13358ORSE</t>
  </si>
  <si>
    <t>FORNECIMENTO E INSTALAÇÃO DE CHAPAS DE POLICARBONATO COMPACTO CRISTAL, E=6MM, INCLUSIVE EMENDAS E E PERFIS DE ACABAMENTO</t>
  </si>
  <si>
    <t>TELHAMENTO COM TELHA ONDULADA DE FIBROCIMENTO E = 6 MM, COM RECOBRIMENTO LATERAL DE 1/4 DE ONDA PARA TELHADO COM INCLINAÇÃO MAIOR QUE 10°, COM ATÉ 2 ÁGUAS, INCLUSO IÇAMENTO. AF_07/2019</t>
  </si>
  <si>
    <t>08637ORSE</t>
  </si>
  <si>
    <t>CHAPIM DE CONCRETO: 25x5cm</t>
  </si>
  <si>
    <t>M</t>
  </si>
  <si>
    <t>00291ORSE</t>
  </si>
  <si>
    <t>RUFO EM CONCRETO ARMADO 20Mpa, L=0,30m, E=0,05m</t>
  </si>
  <si>
    <t>PAREDES E PAINÉIS</t>
  </si>
  <si>
    <t>103320</t>
  </si>
  <si>
    <t>ALVENARIA DE VEDAÇÃO DE BLOCOS VAZADOS DE CONCRETO DE 19X19X39 CM (ESPESSURA 19 CM) E ARGAMASSA DE ASSENTAMENTO COM PREPARO EM BETONEIRA. AF_12/2021</t>
  </si>
  <si>
    <t>103318</t>
  </si>
  <si>
    <t>ALVENARIA DE VEDAÇÃO DE BLOCOS VAZADOS DE CONCRETO DE 14X19X39 CM (ESPESSURA 14 CM) E ARGAMASSA DE ASSENTAMENTO COM PREPARO EM BETONEIRA. AF_12/2021</t>
  </si>
  <si>
    <t>87885</t>
  </si>
  <si>
    <t>CHAPISCO APLICADO NO TETO OU EM ALVENARIA E ESTRUTURA, COM ROLO PARA TEXTURA ACRÍLICA. ARGAMASSA INDUSTRIALIZADA COM PREPARO EM MISTURADOR 300 KG. AF_10/2022</t>
  </si>
  <si>
    <t>87792</t>
  </si>
  <si>
    <t>REBOCO / MASSA ÚNICA EM ARGAMASSA TRAÇO 1:2:8, PREPARO MECÂNICO COM BETONEIRA 400 L, APLICADA MANUALMENTE EM PAREDES, ESPESSURA DE 25 MM, EXCETO TELA.</t>
  </si>
  <si>
    <t>BRISE</t>
  </si>
  <si>
    <t>BRISE EM ALUMÍNIO, ACAB. LISO, COM PORTA PAINEL E PAINEL, FIXAÇÃO MECÂNICA, COM PINTURA ELETROSTÁTICA NAS CORES ROXO, AMARELO FOSCO OU VERDE BRASIL, CONFORME PROJETO, INCLUSIVE ESTRUTURA AUXILIAR EM ALUMÍNIO, FORNECIMENTO E INSTALAÇÃO (ORSE 9360  / SINAPI 104941 / SINAPI I 34360)</t>
  </si>
  <si>
    <t>11099</t>
  </si>
  <si>
    <t>FORNECIMENTO E INSTALAÇÃO DE REVESTIMENTO EM ACM, E=3MM, NAS CORES; ROXO, AMARELO FOSCO E VERDE BRASIL, COMPLETO, CONFORME PROJETO (ORSE 11099)</t>
  </si>
  <si>
    <t>43082</t>
  </si>
  <si>
    <t>FORNECIMENTO E EXECUÇÃO DE PAINEL ONDULADO COM BASE EM CHAPA DE AÇO E ESTRUTURA EM PERFIL QUADRADO DE AÇO PARA REVEST. EM ACM, EXCETO ACM, CONFORME PROJETO (100377/92255)</t>
  </si>
  <si>
    <t>101161</t>
  </si>
  <si>
    <t>ALVENARIA DE VEDAÇÃO COM ELEMENTO VAZADO DE CONCRETO (COBOGÓ) DE 7X40X40CM E ARGAMASSA DE ASSENTAMENTO COM PREPARO EM BETONEIRA (SINAPI 101161)</t>
  </si>
  <si>
    <t>103316</t>
  </si>
  <si>
    <t>ALVENARIA DE VEDAÇÃO DE BLOCOS VAZADOS DE CONCRETO DE 9X19X39 CM (ESPESSURA 9 CM) E ARGAMASSA DE ASSENTAMENTO COM PREPARO EM BETONEIRA. AF_12/2021</t>
  </si>
  <si>
    <t>SICOR</t>
  </si>
  <si>
    <t>ED-48214</t>
  </si>
  <si>
    <t>ALVENARIA DE BLOCO DE CONCRETO CHEIO COM ARMAÇÃO, EM CONCRETO COM FCK 15MPA , ESP. 19CM, PARA REVESTIMENTO, INCLUSIVE ARGAMASSA PARA ASSENTAMENTO (DETALHE D - CADERNO SEDS)</t>
  </si>
  <si>
    <t>96370A</t>
  </si>
  <si>
    <t>PAREDE EM PLACA GESSO ACARTONADO PARA DRYWALL  - USO INTERNO</t>
  </si>
  <si>
    <t>CP10</t>
  </si>
  <si>
    <t>CARENAGEM HIDRÁULICA EM CHAPA DE AÇO GALVANIZADO NUM 24, CORTE 60CM E PREPARO DE FUNDO - FORNECIMENTO E INSTALAÇÃO</t>
  </si>
  <si>
    <t>BRISE2</t>
  </si>
  <si>
    <t>ESTRUTURA METÁLICA DE APOIO DO BRISE, CONFORME O PROJETO</t>
  </si>
  <si>
    <t>IMPERMEABILIZAÇÃO</t>
  </si>
  <si>
    <t>98557</t>
  </si>
  <si>
    <t>IMPERMEABILIZAÇÃO DE VIGAS BALDRAME COM EMULSÃO ASFÁLTICA, 2 DEMÃOS (SINAPI 98557)</t>
  </si>
  <si>
    <t>98562</t>
  </si>
  <si>
    <t>IMPERMEABILIZAÇÃO DE PAREDES DOS BANHEIROS NO LOCAL DOS BOX ATÉ H=2,90M COM ARGAMASSA DE CIMENTO E AREIA, COM ADITIVO IMPERMEABILIZANTE, E = 1,5CM (SINAPI 98562)</t>
  </si>
  <si>
    <t>IMPERM.</t>
  </si>
  <si>
    <t>IMPERMEABILIZAÇÃO DE LAJES E MARQUISES C/ MANTA ASFÁLTICA ELASTOMÉRICA TIPO GLASS 3MM, ACAB. PP, INCLUSIVE PRIMER, CAMADA SEPARADORA, PROTEÇÃO MECÂNICA COM ARGAMASSA E TELA 24 BWG E PISO CIMENTADO, CONFORME DETALHE DE PROJETO - FORNECIMENTO E APLICAÇÃO</t>
  </si>
  <si>
    <t>98560A</t>
  </si>
  <si>
    <t>IMPERMEABILIZAÇÃO DE PISO COM ARGAMASSA DE CIMENTO E AREIA, COM ADITIVO IMPERMEABILIZANTE, E = 2CM.</t>
  </si>
  <si>
    <t>IMPERM.2</t>
  </si>
  <si>
    <t>IMPERMEABILIZAÇÃO  DE RALOS MANTA ASFÁLTICA ELASTOMÉRICA TIPO GLASS 3MM E EM POLIÉSTER 4MM - FORNECIMENTO E APLICAÇÃO (AGESUL 701000119)</t>
  </si>
  <si>
    <t>REVESTIMENTO DE PAREDE</t>
  </si>
  <si>
    <t>87265</t>
  </si>
  <si>
    <t>REVESTIMENTO CERÂMICO PARA PAREDES INTERNAS COM PLACAS TIPO ESMALTADA DE DIMENSÕES 20X20 CM APLICADAS NA ALTURA INTEIRA DAS PAREDES. AF_02/2023_PE</t>
  </si>
  <si>
    <t>RSNQ</t>
  </si>
  <si>
    <t>REVESTIMENTO ACÚSTICO, E=20MM - FORNECIMENTO E INSTALAÇÃO</t>
  </si>
  <si>
    <t>104162</t>
  </si>
  <si>
    <t>PAREDE EM GRANITINA NA COR CINZA-CLARO</t>
  </si>
  <si>
    <t>PORTAS DE MADEIRA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</si>
  <si>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</si>
  <si>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</si>
  <si>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</si>
  <si>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</si>
  <si>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90844A</t>
  </si>
  <si>
    <t>KIT DE PORTA DE MADEIRA (MOD.: PORTA P4) PARA PINTURA, SEMI-OCA (LEVE OU MÉDIA), PADRÃO MÉDIO, 90X210CM, ESPESSURA DE 3,5CM, ITENS INCLUSOS: DOBRADIÇAS, MONTAGEM E INSTALAÇÃO DO BATENTE, FECHADURA COM EXECUÇÃO DO FURO, INCLUSIVE 2 PUXADORES P/ PCD E CHAPA PROTETORA - FORNECIMENTO E INSTALAÇÃO</t>
  </si>
  <si>
    <t>13856/ORSE</t>
  </si>
  <si>
    <t>PORTA DE CORRER EM MADEIRA MACIÇA DE LEI P5 - DIM.: 90 x 210cm, INCLUSIVE FERRAGENS - COMPLETA, FORNECIMENTO E INSTALAÇÃO</t>
  </si>
  <si>
    <t>90794</t>
  </si>
  <si>
    <t>PORTA-PRONTA DE MADEIRA (P1) EM ACABAMENTO MELAMÍNICO BRANCO, FOLHA LEVE, E BATENTE METÁLICO, 60X160CM, PARA DIVISÓRIA SANITÁRIA, INCLUSIVE TARJETA LIVRE/OCUPADO, COMPLETA - FORNECIMENTO E INSTALAÇÃO</t>
  </si>
  <si>
    <t>PORTAS DE VIDRO</t>
  </si>
  <si>
    <t>102185A</t>
  </si>
  <si>
    <t>PV2 - PORTA DE ABRIR COM MOLA HIDRÁULICA, EM VIDRO TEMPERADO CRISTAL, 2 FOLHAS DE 80X210CM, ESPESSURA DE 10MM, INCLUSIVE ACESSÓRIOS</t>
  </si>
  <si>
    <t>102185B</t>
  </si>
  <si>
    <t>PV1 - PORTA DE ABRIR COM MOLA HIDRÁULICA, EM VIDRO TEMPERADO CRISTAL, 2 FOLHAS DE 80X210CM, ESPESSURA DE 10MM, INCLUSIVE ACESSÓRIOS</t>
  </si>
  <si>
    <t>102184</t>
  </si>
  <si>
    <t>PV3 - PORTA DE ABRIR COM MOLA HIDRÁULICA, EM VIDRO TEMPERADO CRISTAL, 90X210 CM, ESPESSURA 10 MM, INCLUSIVE ACESSÓRIOS (SINAPI 102184)</t>
  </si>
  <si>
    <t>VIDRAÇARIA</t>
  </si>
  <si>
    <t>102181</t>
  </si>
  <si>
    <t>BOX EM VIDRO TEMPERADO 10 MM - INCLUSIVE FERRAGENS E ROLDANAS</t>
  </si>
  <si>
    <t>102181B</t>
  </si>
  <si>
    <t>INSTALAÇÃO DE DIVISÓRIA EM VIDRO TEMPERADO, E = 10 MM, ENCAIXADO EM PERFIL U DE ALUMÍNIO ANODIZADO (PAINEL FIXO: RECEPÇÃO CENTRAL)</t>
  </si>
  <si>
    <t>102166</t>
  </si>
  <si>
    <t>INSTALAÇÃO DE VIDRO LISO INCOLOR, E = 6 MM, EM ESQUADRIA DE ALUMÍNIO OU PVC, FIXADO COM BAGUETE. AF_11/2025</t>
  </si>
  <si>
    <t>102179A</t>
  </si>
  <si>
    <t>VT1 / VTR1: VIDRO TEMPERADO 6MM INSTALADO EM ESTRUTURA DE ALUMÍNIO ANODIZADO NATURAL (PEÇAS DE 5CM x 7CM E 3CM x 7CM), CONFORME DETALHAMENTO</t>
  </si>
  <si>
    <t>102179B</t>
  </si>
  <si>
    <t>VT2 / VTR2: VIDRO TEMPERADO 6MM EM ESTRUTURA DE ALUMÍNIO ANODIZADO NATURAL (PEÇAS DE 5CM x 7CM E 3CM x 7CM), CONFORME DETALHAMENTO</t>
  </si>
  <si>
    <t>102179C</t>
  </si>
  <si>
    <t>VT3 / VTR3: VIDRO TEMPERADO 6MM EM ESTRUTURA DE ALUMÍNIO ANODIZADO NATURAL (PEÇAS DE 5CM x 7CM E 3CM x 7CM), CONFORME DETALHAMENTO</t>
  </si>
  <si>
    <t>102176</t>
  </si>
  <si>
    <t>VTE- INSTALAÇÃO DE VIDRO LAMINADO, E = 6 MM (3+3), ENCAIXADO EM PERFIL U</t>
  </si>
  <si>
    <t>ESQUADRIAS DE ALUMÍNIO</t>
  </si>
  <si>
    <t>CAIXILHO FIXO DE ALUMÍNIO PARA VIDRO (VIDRO INCLUSO), BATENTE/ REQUADRO DE 4 A 14 CM, SEM GUARNIÇÃO/ ALIZAR, FIXAÇÃO COM PARAFUSOS, VEDAÇÃO COM SILICONE, EXCLUSIVE CONTRAMARCO - FORNECIMENTO E INSTALAÇÃO. AF_11/2024</t>
  </si>
  <si>
    <t>JANELA DE ALUMÍNIO TIPO MAXIM-AR, BATENTE/ REQUADRO 3 A 14 CM, EXCETO VIDRO, FIXAÇÃO COM PARAFUSO, SEM GUARNIÇÃO/ ALIZAR, DIMENSÕES 60X80 (A X L) CM, SEM ACABAMENTO, VEDAÇÃO COM SILICONE, EXCLUSIVE CONTRAMARCO - FORNECIMENTO E INSTALAÇÃO</t>
  </si>
  <si>
    <t>ESQUADRIAS DE FERRO: CELA/AUDIÊNCIA/CONTENÇÃO</t>
  </si>
  <si>
    <t>100701B</t>
  </si>
  <si>
    <t>PORTA PMT1, COM REVESTIMENTO EM CHAPA METÁLICA (0,70X2,10)M</t>
  </si>
  <si>
    <t>ED-50811</t>
  </si>
  <si>
    <t>GRADE FIXA E PORTA DE ABRIR COM GRADE E CHAPA E TRANCA DE SEGURANÇA (PORTÃO PGM: 3,65Mx3,05M), INCLUSIVE PINTURA, FORNECIMENTO E ASSENTAMENTO</t>
  </si>
  <si>
    <t>100701A</t>
  </si>
  <si>
    <t>PORTA PMT2 , COM REVESTIMENTO EM CHAPA METÁLICA (0,90X2,10)M</t>
  </si>
  <si>
    <t>ED-32015</t>
  </si>
  <si>
    <t>JANELA DE GRADE (J8), CONFORME PADRÃO PENITENCIÁRIA-MG, INCLUSIVE FORNECIMENTO, INCLUSIVE ZARCÃO (1 DEMÃO) E PINTURA ESMALTE SINTÉTICO (2 DEMÃOS)</t>
  </si>
  <si>
    <t>REVESTIMENTOS DE PISO</t>
  </si>
  <si>
    <t>REVESTIMENTO CERÂMICO PARA PISO COM PLACAS TIPO ESMALTADA DE DIMENSÕES 45X45 CM APLICADA EM AMBIENTES DE ÁREA ENTRE 5 M2 E 10 M2. AF_02/2023_PE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</si>
  <si>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</si>
  <si>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REGULARIZAÇÃO DE SUPERFÍCIE</t>
  </si>
  <si>
    <t>87620</t>
  </si>
  <si>
    <t>CONTRAPISO EM ARGAMASSA TRAÇO 1:4 (CIMENTO E AREIA), PREPARO MECÂNICO COM BETONEIRA 400 L, APLICADO EM ÁREAS SECAS SOBRE LAJE, ADERIDO, ACABAMENTO NÃO REFORÇADO, ESPESSURA 2CM. AF_07/2021</t>
  </si>
  <si>
    <t>RODAPÉ / SOLEIRA / PEITORIL</t>
  </si>
  <si>
    <t>88649</t>
  </si>
  <si>
    <t>RODAPÉ CERÂMICO DE 10CM DE ALTURA COM PLACAS TIPO ESMALTADA DE DIMENSÕES 45CM X 45CM</t>
  </si>
  <si>
    <t>98689</t>
  </si>
  <si>
    <t>SOLEIRA EM GRANITO CINZA ANDORINHA, LARGURA 15 CM, ESPESSURA 2,0 CM (SINAPI 98689)</t>
  </si>
  <si>
    <t>101965</t>
  </si>
  <si>
    <t>PEITORIL LINEAR EM GRANITO CINZA ANDORINHA, L = 17CM, POLIDO, ASSENTADO COM ARGAMASSA 1:6 COM ADITIVO (SINAPI 101965)</t>
  </si>
  <si>
    <t>98689A</t>
  </si>
  <si>
    <t>SOLEIRA EM GRANITO, LARGURA 20 CM, ESPESSURA 2,0 CM.</t>
  </si>
  <si>
    <t>101965A</t>
  </si>
  <si>
    <t>PEITORIL EM GRANITO, LARGURA 20 CM, ESPESSURA 2,0 CM.</t>
  </si>
  <si>
    <t>FORRO / TETO</t>
  </si>
  <si>
    <t>87414</t>
  </si>
  <si>
    <t>APLICAÇÃO MANUAL DE GESSO DESEMPENADO (SEM TALISCAS) EM TETO DE AMBIENTES DE ÁREA MAIOR QUE 10M², ESPESSURA DE 1,0CM. AF_03/2023</t>
  </si>
  <si>
    <t>96113</t>
  </si>
  <si>
    <t>FORRO EM PLACAS DE GESSO, PARA AMBIENTES COMERCIAIS. AF_08/2023_PS</t>
  </si>
  <si>
    <t>DIVISÓRIA</t>
  </si>
  <si>
    <t>102253</t>
  </si>
  <si>
    <t>DIVISORIA SANITÁRIA, EM GRANITO CINZA POLIDO, ESP = 3CM, ASSENTADO COM ARGAMASSA COLANTE AC III-E. AF_10/2025</t>
  </si>
  <si>
    <t>CARPINTARIA E MARCENARIA</t>
  </si>
  <si>
    <t>C11132</t>
  </si>
  <si>
    <t>ARMÁRIO EM MDF COM REVESTIMENTO EM LAMINADO MELAMÍNICO, INCLUSO PUXADORES</t>
  </si>
  <si>
    <t>PINTURA</t>
  </si>
  <si>
    <t>88415</t>
  </si>
  <si>
    <t>APLICAÇÃO MANUAL DE FUNDO SELADOR ACRÍLICO EM PAREDES EXTERNAS DE CASAS. AF_03/2024</t>
  </si>
  <si>
    <t>95305</t>
  </si>
  <si>
    <t>TEXTURA ACRÍLICA, APLICAÇÃO MANUAL EM PAREDE, UMA DEMÃO. AF_04/2023</t>
  </si>
  <si>
    <t>88485</t>
  </si>
  <si>
    <t>FUNDO SELADOR ACRÍLICO, APLICAÇÃO MANUAL EM PAREDE, UMA DEMÃO. AF_04/2023</t>
  </si>
  <si>
    <t>88495</t>
  </si>
  <si>
    <t>EMASSAMENTO COM MASSA LÁTEX, APLICAÇÃO EM PAREDE, UMA DEMÃO, LIXAMENTO MANUAL. AF_04/2023</t>
  </si>
  <si>
    <t>88489</t>
  </si>
  <si>
    <t>PINTURA LÁTEX ACRÍLICA PREMIUM, APLICAÇÃO MANUAL EM PAREDES, DUAS DEMÃOS. AF_04/2023</t>
  </si>
  <si>
    <t>104642</t>
  </si>
  <si>
    <t>PINTURA LÁTEX ACRÍLICA STANDARD, APLICAÇÃO MANUAL EM PAREDES, DUAS DEMÃOS. AF_04/2023</t>
  </si>
  <si>
    <t>88484</t>
  </si>
  <si>
    <t>FUNDO SELADOR ACRÍLICO, APLICAÇÃO MANUAL EM TETO, UMA DEMÃO. AF_04/2023</t>
  </si>
  <si>
    <t>88494</t>
  </si>
  <si>
    <t>EMASSAMENTO COM MASSA LÁTEX, APLICAÇÃO EM TETO, UMA DEMÃO, LIXAMENTO MANUAL. AF_04/2023</t>
  </si>
  <si>
    <t>104640</t>
  </si>
  <si>
    <t>PINTURA LÁTEX ACRÍLICA STANDARD, APLICAÇÃO MANUAL EM TETO, DUAS DEMÃOS. AF_04/2023</t>
  </si>
  <si>
    <t>102201</t>
  </si>
  <si>
    <t>APLICAÇÃO MASSA ACRÍLICA PARA MADEIRA, PARA PINTURA COM TINTA DE ACABAMENTO (PIGMENTADA). AF_01/2021</t>
  </si>
  <si>
    <t>102194</t>
  </si>
  <si>
    <t>LIXAMENTO DE MASSA PARA MADEIRA. AF_01/2021</t>
  </si>
  <si>
    <t>102197</t>
  </si>
  <si>
    <t>PINTURA FUNDO NIVELADOR ALQUÍDICO BRANCO EM MADEIRA. AF_01/2021</t>
  </si>
  <si>
    <t>102219</t>
  </si>
  <si>
    <t>PINTURA TINTA DE ACABAMENTO (PIGMENTADA) ESMALTE SINTÉTICO ACETINADO EM MADEIRA, 2 DEMÃOS. AF_01/2021</t>
  </si>
  <si>
    <t>100722</t>
  </si>
  <si>
    <t>PINTURA COM TINTA ALQUÍDICA DE FUNDO (TIPO ZARCÃO) APLICADA A ROLO OU PINCEL SOBRE SUPERFÍCIES METÁLICAS (EXCETO PERFIL) EXECUTADO EM OBRA (POR DEMÃO). AF_01/2020</t>
  </si>
  <si>
    <t>100761</t>
  </si>
  <si>
    <t>PINTURA COM TINTA ALQUÍDICA DE ACABAMENTO (ESMALTE SINTÉTICO FOSCO) PULVERIZADA SOBRE SUPERFÍCIES METÁLICAS (EXCETO PERFIL) EXECUTADO EM OBRA (02 DEMÃOS). AF_01/2020_PE</t>
  </si>
  <si>
    <t>100719</t>
  </si>
  <si>
    <t>PINTURA COM TINTA ALQUÍDICA DE FUNDO (TIPO ZARCÃO) PULVERIZADA SOBRE PERFIL METÁLICO EXECUTADO EM FÁBRICA (POR DEMÃO). AF_01/2020_PE</t>
  </si>
  <si>
    <t>100748</t>
  </si>
  <si>
    <t>PINTURA COM TINTA ALQUÍDICA DE ACABAMENTO (ESMALTE SINTÉTICO FOSCO) APLICADA A ROLO OU PINCEL SOBRE PERFIL METÁLICO EXECUTADO EM FÁBRICA (POR DEMÃO). AF_01/2020</t>
  </si>
  <si>
    <t>ELETROCALHA E ACESSÓRIOS</t>
  </si>
  <si>
    <t>97241</t>
  </si>
  <si>
    <t xml:space="preserve">ELETROCALHA PERFURADA EM AÇO GALVANIZADO, LARGURA 200MM E ALTURA 100MM, INCLUSIVE TAMPA DE ENCAIXE, EMENDA E FIXAÇÃO - FORNECIMENTO E INSTALAÇÃO                            </t>
  </si>
  <si>
    <t>ELETRODUTOS E ACESSÓRIOS</t>
  </si>
  <si>
    <t>91872</t>
  </si>
  <si>
    <t>ELETRODUTO RÍGIDO ROSCÁVEL, PVC, DN 32 MM (1"), PARA CIRCUITOS TERMINAIS, INSTALADO EM PAREDE - FORNECIMENTO E INSTALAÇÃO. AF_03/2023</t>
  </si>
  <si>
    <t>91871</t>
  </si>
  <si>
    <t>ELETRODUTO RÍGIDO ROSCÁVEL, PVC, DN 25 MM (3/4"), PARA CIRCUITOS TERMINAIS, INSTALADO EM PAREDE - FORNECIMENTO E INSTALAÇÃO. AF_03/2023</t>
  </si>
  <si>
    <t>93008</t>
  </si>
  <si>
    <t>ELETRODUTO RÍGIDO ROSCÁVEL, PVC, DN 50 MM (1 1/2"), PARA REDE ENTERRADA DE DISTRIBUIÇÃO DE ENERGIA ELÉTRICA - FORNECIMENTO E INSTALAÇÃO. AF_12/2021</t>
  </si>
  <si>
    <t>91873</t>
  </si>
  <si>
    <t>ELETRODUTO RÍGIDO ROSCÁVEL, PVC, DN 40 MM (1 1/4"), PARA CIRCUITOS TERMINAIS, INSTALADO EM PAREDE - FORNECIMENTO E INSTALAÇÃO. AF_03/2023</t>
  </si>
  <si>
    <t>93009</t>
  </si>
  <si>
    <t>ELETRODUTO RÍGIDO ROSCÁVEL, PVC, DN 60 MM (2"), PARA REDE ENTERRADA DE DISTRIBUIÇÃO DE ENERGIA ELÉTRICA - FORNECIMENTO E INSTALAÇÃO. AF_12/2021</t>
  </si>
  <si>
    <t>93011</t>
  </si>
  <si>
    <t>ELETRODUTO RÍGIDO ROSCÁVEL, PVC, DN 85 MM (3"), PARA REDE ENTERRADA DE DISTRIBUIÇÃO DE ENERGIA ELÉTRICA - FORNECIMENTO E INSTALAÇÃO. AF_12/2021</t>
  </si>
  <si>
    <t>93012</t>
  </si>
  <si>
    <t>ELETRODUTO RÍGIDO ROSCÁVEL, PVC, DN 110 MM (4"), PARA REDE ENTERRADA DE DISTRIBUIÇÃO DE ENERGIA ELÉTRICA - FORNECIMENTO E INSTALAÇÃO. AF_12/2021</t>
  </si>
  <si>
    <t>CAIXAS DE PASSAGEM E ACESSÓRIOS</t>
  </si>
  <si>
    <t>ED-49183</t>
  </si>
  <si>
    <t>CAIXA DE PASSAGEM EM AÇO, EMBUTIR, PINTADA, DIM. EXT.: 430x430x152 mm - FORNECIMENTO E INSTALAÇÃO</t>
  </si>
  <si>
    <t>ED-5560B</t>
  </si>
  <si>
    <t>CAIXA DE PASSAGEM EM AÇO, EMBUTIR, PINTADA, DIM.: 150x150x80 mm - FORNECIMENTO E INSTALAÇÃO</t>
  </si>
  <si>
    <t>ED-49183B</t>
  </si>
  <si>
    <t xml:space="preserve">CAIXA DE PASSAGEM EM AÇO, EMBUTIR, PINTADA, DIM.: 500x500x150 mm - FORNECIMENTO E INSTALAÇÃO </t>
  </si>
  <si>
    <t>ED-5560</t>
  </si>
  <si>
    <t>CAIXA DE PASSAGEM EM AÇO, EMBUTIR, PINTADA, DIM.: 200x200x85 mm - FORNECIMENTO E INSTALAÇÃO</t>
  </si>
  <si>
    <t>CABOS DE COBRE E ALIMENTADORES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</si>
  <si>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</si>
  <si>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</si>
  <si>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</si>
  <si>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</si>
  <si>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16 MM², ANTI-CHAMA 450/750 V, PARA CIRCUITOS TERMINAIS - FORNECIMENTO E INSTALAÇÃO. AF_03/2023</t>
  </si>
  <si>
    <t>92984</t>
  </si>
  <si>
    <t>CABO DE COBRE FLEXÍVEL ISOLADO, 25 MM², ANTI-CHAMA 0,6/1,0 KV, PARA REDE ENTERRADA DE DISTRIBUIÇÃO DE ENERGIA ELÉTRICA - FORNECIMENTO E INSTALAÇÃO. AF_12/2021</t>
  </si>
  <si>
    <t>CABO DE COBRE FLEXÍVEL ISOLADO, 4 MM², ANTI-CHAMA 0,6/1,0 KV, PARA CIRCUITOS TERMINAIS - FORNECIMENTO E INSTALAÇÃO. AF_03/2023</t>
  </si>
  <si>
    <t>CABO DE COBRE FLEXÍVEL ISOLADO, 10 MM², ANTI-CHAMA 0,6/1,0 KV, PARA CIRCUITOS TERMINAIS - FORNECIMENTO E INSTALAÇÃO. AF_03/2023</t>
  </si>
  <si>
    <t>CABO DE COBRE FLEXÍVEL ISOLADO, 120 MM², ANTI-CHAMA 0,6/1,0 KV, PARA REDE ENTERRADA DE DISTRIBUIÇÃO DE ENERGIA ELÉTRICA - FORNECIMENTO E INSTALAÇÃO. AF_12/2021</t>
  </si>
  <si>
    <t>CABO DE COBRE FLEXÍVEL ISOLADO, 185 MM², ANTI-CHAMA 0,6/1,0 KV, PARA REDE ENTERRADA DE DISTRIBUIÇÃO DE ENERGIA ELÉTRICA - FORNECIMENTO E INSTALAÇÃO. AF_12/2021</t>
  </si>
  <si>
    <t>93002</t>
  </si>
  <si>
    <t>CABO DE COBRE FLEXÍVEL ISOLADO, 300 MM², ANTI-CHAMA 0,6/1,0 KV, PARA REDE ENTERRADA DE DISTRIBUIÇÃO DE ENERGIA ELÉTRICA - FORNECIMENTO E INSTALAÇÃO. AF_12/2021</t>
  </si>
  <si>
    <t>QUADROS DE DISTRIBUIÇÃO E DISJUNTORES</t>
  </si>
  <si>
    <t>DISJUNTOR TRIPOLAR TIPO DIN, CORRENTE NOMINAL DE 10A - FORNECIMENTO E INSTALAÇÃO. AF_07/2025</t>
  </si>
  <si>
    <t>DISJUNTOR TRIPOLAR TIPO DIN, CORRENTE NOMINAL DE 20A - FORNECIMENTO E INSTALAÇÃO. AF_07/2025</t>
  </si>
  <si>
    <t>DISJUNTOR TRIPOLAR TIPO DIN, CORRENTE NOMINAL DE 40A - FORNECIMENTO E INSTALAÇÃO. AF_07/2025</t>
  </si>
  <si>
    <t>DISJUNTOR TRIPOLAR TIPO DIN, CORRENTE NOMINAL DE 50A - FORNECIMENTO E INSTALAÇÃO. AF_07/2025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</si>
  <si>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</si>
  <si>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</si>
  <si>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</si>
  <si>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25A - FORNECIMENTO E INSTALAÇÃO. AF_07/2025</t>
  </si>
  <si>
    <t>DISJUNTOR BIPOLAR TIPO DIN, CORRENTE NOMINAL DE 10A - FORNECIMENTO E INSTALAÇÃO. AF_07/2025</t>
  </si>
  <si>
    <t>DISJUNTOR BIPOLAR TIPO DIN, CORRENTE NOMINAL DE 16A - FORNECIMENTO E INSTALAÇÃO. AF_07/2025</t>
  </si>
  <si>
    <t>DISJUNTOR BIPOLAR TIPO DIN, CORRENTE NOMINAL DE 32A - FORNECIMENTO E INSTALAÇÃO. AF_07/2025</t>
  </si>
  <si>
    <t>DISJUNTOR TERMOMAGNÉTICO TRIPOLAR, CORRENTE NOMINAL DE 250A - FORNECIMENTO E INSTALAÇÃO. AF_07/2025</t>
  </si>
  <si>
    <t>DISJUNTOR TERMOMAGNÉTICO BIPOLAR, CORRENTE NOMINAL DE 300A - FORNECIMENTO E INSTALAÇÃO (SINAPI 101898)</t>
  </si>
  <si>
    <t>106028</t>
  </si>
  <si>
    <t>DISPOSITIVO DPS II, 45KA-275V - FORNECIMENTO E INSTALAÇÃO</t>
  </si>
  <si>
    <t xml:space="preserve">UN    </t>
  </si>
  <si>
    <t>101879</t>
  </si>
  <si>
    <t>QUADRO DE DISTRIBUIÇÃO DE ENERGIA EM CHAPA DE AÇO GALVANIZADO, DE EMBUTIR, COM BARRAMENTO TRIFÁSICO, PARA 24 DISJUNTORES DIN 100A - FORNECIMENTO E INSTALAÇÃO. AF_07/2025</t>
  </si>
  <si>
    <t>101880</t>
  </si>
  <si>
    <t>QUADRO DE DISTRIBUIÇÃO DE ENERGIA EM CHAPA DE AÇO GALVANIZADO, DE EMBUTIR, COM BARRAMENTO TRIFÁSICO, PARA 32 DISJUNTORES DIN 150A - FORNECIMENTO E INSTALAÇÃO</t>
  </si>
  <si>
    <t>106023</t>
  </si>
  <si>
    <t>QUADRO DE DISTRIBUIÇÃO DE EMBUTIR EM CHAPA, PARA 56 DISJUNTORES DIN, INCLUSIVE BARRAMENTOS NEUTRO/TERRA E BARRAMENTO TRIFÁSICO DE 225A</t>
  </si>
  <si>
    <t>106023A</t>
  </si>
  <si>
    <t>QUADRO DE DISTRIBUIÇÃO DE EMBUTIR EM CHAPA, PARA 70 DISJUNTORES DIN, INCLUSIVE BARRAMENTOS NEUTRO/TERRA E BARRAMENTO TRIFÁSICO DE 225A</t>
  </si>
  <si>
    <t>LUMINÁRIAS E REFLETORES</t>
  </si>
  <si>
    <t>100916B</t>
  </si>
  <si>
    <t>LUMINÁRIA TIPO CALHA DE EMBUTIR LED QUADRADA COM ALETAS, COM QUATRO (4) LÂMPADAS TUBULARES LED 4X10W-ØT8, 6500K, INCLUSIVE SOQUETE - FORNECIMENTO E INSTALAÇÃO</t>
  </si>
  <si>
    <t>100916</t>
  </si>
  <si>
    <t>LUMINÁRIA TIPO CALHA DE EMBUTIR LED COM ALETAS, COM DUAS (2) LÂMPADAS TUBULARES LED 2X20W-ØT8, 6500K, INCLUSIVE SOQUETE - FORNECIMENTO E INSTALAÇÃO</t>
  </si>
  <si>
    <t>97607</t>
  </si>
  <si>
    <t>REFLETOR HOLOFOTE MICROLED SLIM 30W BRANCO FRIO - FORNECIMENTO E INSTALAÇÃO</t>
  </si>
  <si>
    <t>1006196A</t>
  </si>
  <si>
    <t>POSTE DECORATIVO PARA JARDIM EM AÇO TUBULAR, H = *2,5* M, INCLUSIVE LUMINÁRIA - FORNECIMENTO E INSTALAÇÃO</t>
  </si>
  <si>
    <t>SENSOR DE PRESENÇA COM FOTOCÉLULA, FIXAÇÃO EM PAREDE - FORNECIMENTO E INSTALAÇÃO. AF_09/2024</t>
  </si>
  <si>
    <t>TOMADAS E INTERRUPTORES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</si>
  <si>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</si>
  <si>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</si>
  <si>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INTERRUPTOR SIMPLES (3 MÓDULOS), 10A/250V, INCLUINDO SUPORTE E PLACA - FORNECIMENTO E INSTALAÇÃO. AF_03/2023</t>
  </si>
  <si>
    <t>INTERRUPTOR PARALELO (1 MÓDULO), 10A/250V, INCLUINDO SUPORTE E PLACA - FORNECIMENTO E INSTALAÇÃO. AF_03/2023</t>
  </si>
  <si>
    <t>INTERRUPTOR PARALELO (2 MÓDULOS), 10A/250V, INCLUINDO SUPORTE E PLACA - FORNECIMENTO E INSTALAÇÃO. AF_03/2023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</si>
  <si>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</si>
  <si>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</si>
  <si>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ENTRADA DE ENERGIA (PADRÃO CEMIG) ENTRADA SUBTERRÂNEA</t>
  </si>
  <si>
    <t>CM-18</t>
  </si>
  <si>
    <t>FORNECIMENTO E INSTALAÇÃO DE CAIXA CM-18 (MONTADA) COM BARRAMENTOS E DISJUNTOR TRIPOLAR 630 A - BORNE DUPLO, COM CAIXA CM-4 E CAIXA DE PASSAGEM ACOPLADA, INCLUSIVE CONECTORES RETOS DE ALUMÍNIO 4" E 3/4", TERMINAIS A COMPRESSÃO OLHAL / PINO MACIÇO E MURETA DE ALVENARIA, COMPLETA E PINTADA - CONFORME ND - 5.1 CEMIG</t>
  </si>
  <si>
    <t>91914</t>
  </si>
  <si>
    <t>CURVA 90 GRAUS PARA ELETRODUTO, PVC, ROSCÁVEL, DN 25 MM (3/4"), PARA CIRCUITOS TERMINAIS, INSTALADA EM PAREDE - FORNECIMENTO E INSTALAÇÃO. AF_03/2023</t>
  </si>
  <si>
    <t>91884</t>
  </si>
  <si>
    <t>LUVA PARA ELETRODUTO, PVC, ROSCÁVEL, DN 25 MM (3/4"), PARA CIRCUITOS TERMINAIS, INSTALADA EM PAREDE - FORNECIMENTO E INSTALAÇÃO. AF_03/2023</t>
  </si>
  <si>
    <t>97670</t>
  </si>
  <si>
    <t>ELETRODUTO FLEXÍVEL CORRUGADO, PEAD, DN 100 (4"), PARA REDE ENTERRADA DE DISTRIBUIÇÃO DE ENERGIA ELÉTRICA - FORNECIMENTO E INSTALAÇÃO. AF_12/2021</t>
  </si>
  <si>
    <t>96986</t>
  </si>
  <si>
    <t>HASTE DE ATERRAMENTO, DIÂMETRO 3/4", COM 3 METROS - FORNECIMENTO E INSTALAÇÃO. AF_08/2023</t>
  </si>
  <si>
    <t>98111</t>
  </si>
  <si>
    <t>CAIXA DE INSPEÇÃO PARA ATERRAMENTO, CIRCULAR, EM POLIETILENO, DIÂMETRO INTERNO = 0,3 M. AF_12/2020</t>
  </si>
  <si>
    <t>96973</t>
  </si>
  <si>
    <t>CORDOALHA DE COBRE NU 16 MM², NÃO ENTERRADA, COM ISOLADOR - FORNECIMENTO E INSTALAÇÃO</t>
  </si>
  <si>
    <t>93000</t>
  </si>
  <si>
    <t>CABO DE COBRE FLEXÍVEL ISOLADO, 240 MM², ANTI-CHAMA 0,6/1,0 KV, PARA REDE ENTERRADA DE DISTRIBUIÇÃO DE ENERGIA ELÉTRICA - FORNECIMENTO E INSTALAÇÃO. AF_12/2021</t>
  </si>
  <si>
    <t>102106</t>
  </si>
  <si>
    <t>TRANSFORMADOR DE DISTRIBUIÇÃO, 150 KVA, TRIFÁSICO, 60 HZ, CLASSE 15 KV, IMERSO EM ÓLEO MINERAL, INSTALAÇÃO EM POSTE (NÃO INCLUSO SUPORTE) - FORNECIMENTO E INSTALAÇÃO. AF_12/2020</t>
  </si>
  <si>
    <t>PAREDES (CASA DE BOMBAS)</t>
  </si>
  <si>
    <t>ALVENARIA DE VEDAÇÃO COM ELEMENTO VAZADO DE CERÂMICA (COBOGÓ) DE 7X20X20CM E ARGAMASSA DE ASSENTAMENTO COM PREPARO EM BETONEIRA. AF_05/2020</t>
  </si>
  <si>
    <t>PINTURA (CASA DE BOMBAS)</t>
  </si>
  <si>
    <t>APLICAÇÃO MANUAL DE FUNDO SELADOR ACRÍLICO EM PANOS CEGOS DE FACHADA (SEM PRESENÇA DE VÃOS) DE EDIFÍCIOS DE MÚLTIPLOS PAVIMENTOS. AF_03/2024</t>
  </si>
  <si>
    <t>PORTA (CASA DE BOMBAS)</t>
  </si>
  <si>
    <t>COBERTURA (CASA DE BOMBAS)</t>
  </si>
  <si>
    <t>TUBO PVC, SÉRIE R, ÁGUA PLUVIAL, DN 150 MM, FORNECIDO E INSTALADO EM CONDUTORES VERTICAIS DE ÁGUAS PLUVIAIS. AF_06/2022</t>
  </si>
  <si>
    <t>PISO (CONCRETO ARMADO) / SOLEIRA (CASA DE BOMBAS)</t>
  </si>
  <si>
    <t>94992</t>
  </si>
  <si>
    <t>EXECUÇÃO DE PASSEIO (CALÇADA) OU PISO DE CONCRETO COM CONCRETO MOLDADO IN LOCO, FEITO EM OBRA, ACABAMENTO CONVENCIONAL, ESPESSURA 6 CM, ARMADO. AF_08/2022</t>
  </si>
  <si>
    <t>SOLEIRA EM GRANITO, LARGURA 15 CM, ESPESSURA 2,0 CM. AF_09/2020</t>
  </si>
  <si>
    <t>VIGAS BALDRAME (CASA DE BOMBAS)</t>
  </si>
  <si>
    <t>ARMAÇÃO DE VIGAS BALDRAME (CASA DE BOMBAS)</t>
  </si>
  <si>
    <t>PILARES (CASA DE BOMBAS)</t>
  </si>
  <si>
    <t>VIGAS E CALHA (CASA DE BOMBAS)</t>
  </si>
  <si>
    <t>92763</t>
  </si>
  <si>
    <t>ELÉTRICO (CASA DE BOMBAS)</t>
  </si>
  <si>
    <t>LUMINÁRIA ARANDELA TIPO MEIA LUA, DE SOBREPOR, COM 1 LÂMPADA LED DE 6 W, SEM REATOR - FORNECIMENTO E INSTALAÇÃO. AF_09/2024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</si>
  <si>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</si>
  <si>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</si>
  <si>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101875</t>
  </si>
  <si>
    <t>QUADRO DE DISTRIBUIÇÃO DE ENERGIA EM CHAPA DE AÇO GALVANIZADO, DE EMBUTIR, COM BARRAMENTO TRIFÁSICO, PARA 12 DISJUNTORES DIN 100A - FORNECIMENTO E INSTALAÇÃO. AF_07/2025</t>
  </si>
  <si>
    <t>ATERRAMENTO E SPDA (CASA DE BOMBAS)</t>
  </si>
  <si>
    <t>96974</t>
  </si>
  <si>
    <t>CORDOALHA DE COBRE NU 50 MM², NÃO ENTERRADA, COM ISOLADOR - FORNECIMENTO E INSTALAÇÃO. AF_08/2023</t>
  </si>
  <si>
    <t>96985</t>
  </si>
  <si>
    <t>HASTE DE ATERRAMENTO, DIÂMETRO 5/8", COM 3 METROS - FORNECIMENTO E INSTALAÇÃO. AF_08/2023</t>
  </si>
  <si>
    <t>ED-51080</t>
  </si>
  <si>
    <t>CARTUCHO 115 (COMP. D.B.: 01/2025)</t>
  </si>
  <si>
    <t>ED-51077</t>
  </si>
  <si>
    <t>ALICATE Z-201 (COMP. D.B.: 01/2025)</t>
  </si>
  <si>
    <t>ED-51079</t>
  </si>
  <si>
    <t>MOLDE HCL 3/4. 50-5 (COMP. D.B.: 01/2025)</t>
  </si>
  <si>
    <t>EQUIPAMENTOS</t>
  </si>
  <si>
    <t>18060</t>
  </si>
  <si>
    <t>ATERRAMENTO E SPDA</t>
  </si>
  <si>
    <t>CORDOALHA DE COBRE NU 35 MM², NÃO ENTERRADA, COM ISOLADOR - FORNECIMENTO E INSTALAÇÃO. AF_08/2023</t>
  </si>
  <si>
    <t>96989</t>
  </si>
  <si>
    <t>CAPTOR TIPO FRANKLIN PARA SPDA - FORNECIMENTO E INSTALAÇÃO. AF_08/2023</t>
  </si>
  <si>
    <t>104748</t>
  </si>
  <si>
    <t>SUPORTE ISOLADOR 2 DESCIDAS PARA FIXAÇÃO DA CORDOALHA DE COBRE EM MASTRO SIMPLES 1 1/2" DE SPDA - FORNECIMENTO E INSTALAÇÃO</t>
  </si>
  <si>
    <t>104748A</t>
  </si>
  <si>
    <t>SUPORTE ISOLADOR 2 DESCIDAS PARA FIXAÇÃO DA CORDOALHA DE COBRE EM MASTRO SIMPLES 2" DE SPDA - FORNECIMENTO E INSTALAÇÃO</t>
  </si>
  <si>
    <t>101878</t>
  </si>
  <si>
    <t>CAIXA DE EQUIPOTENCIALIZAÇÃO 40X40X15,5cm COM 11 TERMINAIS REF. TEL-900 OU SIMILAR</t>
  </si>
  <si>
    <t>ED-51021</t>
  </si>
  <si>
    <t>RE-BAR 8MM X 4M, EXCETO CLIPS PARA EMENDA 8-10MM</t>
  </si>
  <si>
    <t>96987</t>
  </si>
  <si>
    <t>BASE PARA MASTRO DO CAPTOR FRANKLIN EM ALUMÍNIO FUNDIDO - FORNECIMENTO E INSTALAÇÃO</t>
  </si>
  <si>
    <t>ED-51076</t>
  </si>
  <si>
    <t>CARTUCHO 90 (COMP. D.B.: 01/2025)</t>
  </si>
  <si>
    <t>COTAÇÃO</t>
  </si>
  <si>
    <t>001</t>
  </si>
  <si>
    <t>GRAMPO CLIPS P/ EMENDA GALVANIZADO 8-10mm SPDA. REF. TEL-5238 OU SIMILAR</t>
  </si>
  <si>
    <t>ED-34445</t>
  </si>
  <si>
    <t>CONECTOR A COMPRESSÃO PARA CABO DE #6,0 mm², PARA ATERRAMENTO DE EQUIPAMENTOS - FORNECIMENTO E INSTALAÇÃO</t>
  </si>
  <si>
    <t>ED-51036</t>
  </si>
  <si>
    <t>CORDOALHA FLEXÍVEL DE COBRE ESTANHADO 25 X 300 MM COM 4 FUROS D = 11 MM</t>
  </si>
  <si>
    <t>09048ORSE</t>
  </si>
  <si>
    <t>CONECTOR DE MEDIÇÃO EM LATÃO COM 2 PARAFUSOS PARA CABOS 16- 50mm² - FORNECIMENTO E INSTALAÇÃO</t>
  </si>
  <si>
    <t>ED-49343B</t>
  </si>
  <si>
    <t>CONJUNTO DE ESTAIS TUBULARES TIPO RIGÍDO 3,00m PARA MASTRO Ø1.1/2" - FORNECIMENTO E INSTALAÇÃO</t>
  </si>
  <si>
    <t>ED-49343A</t>
  </si>
  <si>
    <t>CONJUNTO DE ESTAIS TUBULARES TIPO RIGÍDO 3,00m PARA MASTRO Ø2" - FORNECIMENTO E INSTALAÇÃO</t>
  </si>
  <si>
    <t>ED-51061</t>
  </si>
  <si>
    <t>TERMINAL FIXADOR UNIVERSAL DE SPDA ESTANHADO PARA CABOS DE 16 A 35 MM2 (COMP. D.B.: 01/2025)</t>
  </si>
  <si>
    <t>ED-51079B</t>
  </si>
  <si>
    <t>MOLDE HCL 3/4. 35-5 (COMP. D.B.: 01/2025)</t>
  </si>
  <si>
    <t>ED-51061B</t>
  </si>
  <si>
    <t>TERMINAL TIPO CRUZ / PRENSA EM LATÃO ESTANHADO - FORNECIMENTO E INSTALAÇÃO</t>
  </si>
  <si>
    <t>AR CONDICIONADO INVERTER E VENTILAÇÃO MECÂNICA</t>
  </si>
  <si>
    <t>103263</t>
  </si>
  <si>
    <t>AR CONDICIONADO SPLIT INVERTER, PISO TETO, 48000 BTU/H, CICLO FRIO - FORNECIMENTO E INSTALAÇÃO. AF_11/2021_PE</t>
  </si>
  <si>
    <t>103260</t>
  </si>
  <si>
    <t>AR CONDICIONADO SPLIT INVERTER, PISO TETO, 24000 BTU/H, QUENTE/FRIO - FORNECIMENTO E INSTALAÇÃO. AF_11/2021_PSE</t>
  </si>
  <si>
    <t>103256</t>
  </si>
  <si>
    <t>AR CONDICIONADO SPLIT INVERTER, PISO TETO, 18000 BTU/H, CICLO FRIO - FORNECIMENTO E INSTALAÇÃO. AF_11/2021_PSE</t>
  </si>
  <si>
    <t>103247</t>
  </si>
  <si>
    <t>AR CONDICIONADO SPLIT INVERTER, HI-WALL (PAREDE), 12000 BTU/H, CICLO FRIO - FORNECIMENTO E INSTALAÇÃO. AF_11/2021_PE</t>
  </si>
  <si>
    <t>103244</t>
  </si>
  <si>
    <t>AR CONDICIONADO SPLIT INVERTER, HI-WALL (PAREDE), 9000 BTU/H, CICLO FRIO - FORNECIMENTO E INSTALAÇÃO. AF_11/2021_PE</t>
  </si>
  <si>
    <t>9732728</t>
  </si>
  <si>
    <t>TUBULAÇÃO EM COBRE COM ISOLAMENTO 1/4 (LÍQUIDO) E 3/8 (SUCÇÃO) ATÉ 9.000 BTUs - FORNECIMENTO E INSTALAÇÃO</t>
  </si>
  <si>
    <t>9732729</t>
  </si>
  <si>
    <t>TUBULAÇÃO EM COBRE COM ISOLAMENTO 1/4 (LÍQUIDO) E 1/2 (SUCÇÃO) 12.000 A 18.000 BTUs - FORNECIMENTO E INSTALAÇÃO</t>
  </si>
  <si>
    <t>9732830</t>
  </si>
  <si>
    <t>TUBULAÇÃO EM COBRE COM ISOLAMENTO 3/8 (LÍQUIDO) E 5/8 (SUCÇÃO) 24.000 BTUs - FORNECIMENTO E INSTALAÇÃO</t>
  </si>
  <si>
    <t>9732831</t>
  </si>
  <si>
    <t>TUBULAÇÃO EM COBRE COM ISOLAMENTO 3/8 (LÍQUIDO) E 7/8 (SUCÇÃO) 48.000 BTUs - FORNECIMENTO E INSTALAÇÃO</t>
  </si>
  <si>
    <t>89865</t>
  </si>
  <si>
    <t>TUBO, PVC, SOLDÁVEL, DE 25MM, INSTALADO EM DRENO DE AR-CONDICIONADO - FORNECIMENTO E INSTALAÇÃO. AF_08/2022</t>
  </si>
  <si>
    <t>11148ORSE</t>
  </si>
  <si>
    <t>EXAUSTOR PARA BANHEIROS Ø150 MM</t>
  </si>
  <si>
    <t>90696</t>
  </si>
  <si>
    <t>TUBO DE PVC PARA REDE COLETORA DE ESGOTO SOLDÁVEL DN 200 MM, JUNTA ELÁSTICA, INCLUSIVE CONEXÕES E ACESSÓRIOS - FORNECIMENTO E ASSENTAMENTO</t>
  </si>
  <si>
    <t>91926</t>
  </si>
  <si>
    <t>93667</t>
  </si>
  <si>
    <t>EXTINTORES E SINALIZAÇÃO</t>
  </si>
  <si>
    <t>ED-29400</t>
  </si>
  <si>
    <t>PLACA DE SINALIZAÇÃO DE SEGURANÇA S1/S3/S12 ("SAÍDA DE EMERGÊNCIA") DIM.: 63MM x 126MM - FORNECIMENTO E INSTALAÇÃO (COMP. D.B.: 01/2025)</t>
  </si>
  <si>
    <t>101907</t>
  </si>
  <si>
    <t>EXTINTOR DE INCÊNDIO PORTÁTIL COM CARGA DE CO2 DE 6 KG, CLASSE BC - FORNECIMENTO E INSTALAÇÃO. AF_10/2020_PE</t>
  </si>
  <si>
    <t>DETECÇÃO E ALARME</t>
  </si>
  <si>
    <t>ED-4855</t>
  </si>
  <si>
    <t>CENTRAL DE ALARME DE INCÊNDIO ENDEREÇÁVEL PARA 24 LAÇOS, INCLUSIVE FORNECIMENTO E INSTALAÇÃO, EXCETO CABO DE 4 VIAS PARA ALARME</t>
  </si>
  <si>
    <t>ED-4860</t>
  </si>
  <si>
    <t>SINALIZADOR AUDIOVISUAL ENDEREÇÁVEL, INCLUSIVE FORNECIMENTO E INSTALAÇÃO, EXCETO CABO DE 4 VIAS PARA ALARME</t>
  </si>
  <si>
    <t>ED-50180</t>
  </si>
  <si>
    <t>ACIONADOR MANUAL DE ALARME DE INCÊNDIO, INCLUSIVE FORNECIMENTO E INSTALAÇÃO, EXCETO CABO DE 4 VIAS PARA ALARME</t>
  </si>
  <si>
    <t>104406</t>
  </si>
  <si>
    <t>ELETRODUTO RIGIDO, EM ACO ZINCADO OU GALVANIZADO, TIPO LEVE, DN 20MM (3/4"), APARENTE - FORNECIMENTO E INSTALAÇÃO</t>
  </si>
  <si>
    <t>ED-4862A</t>
  </si>
  <si>
    <t xml:space="preserve">CABO PAR TRANÇADO BLINDADO #1,5mm2 (para laço de detecção) </t>
  </si>
  <si>
    <t>ED-4862B</t>
  </si>
  <si>
    <t>CABO PAR TRANÇADO BLINDADO #2,5mm (para laço de comando)</t>
  </si>
  <si>
    <t>ED-4859</t>
  </si>
  <si>
    <t>DETECTOR DE FUMAÇA ÓPTICO, INCLUSIVE FORNECIMENTO E INSTALAÇÃO, EXCLUSIVE CABO DE 4 VIAS PARA ALARME</t>
  </si>
  <si>
    <t>REDE DE HIDRANTES</t>
  </si>
  <si>
    <t>96765</t>
  </si>
  <si>
    <t>ABRIGO PARA HIDRANTE, 90X60X17CM, COM REGISTRO GLOBO ANGULAR 45 GRAUS 2 1/2", ADAPTADOR STORZ 2 1/2", 2 UN DE MANGUEIRAS DE INCÊNDIO 15M, REDUÇÃO 2 1/2" X 1 1/2" E ESGUICHO EM LATÃO 1 1/2" - FORNECIMENTO E INSTALAÇÃO</t>
  </si>
  <si>
    <t>101917</t>
  </si>
  <si>
    <t>MANÔMETRO 0 A 200 PSI (0 A 14 KGF/CM2), D = 50MM - FORNECIMENTO E INSTALAÇÃO. AF_10/2020</t>
  </si>
  <si>
    <t>09670 ORSE</t>
  </si>
  <si>
    <t>FORNECIMENTO E INSTALAÇÃO DE PRESSOSTATO 1"</t>
  </si>
  <si>
    <t>13313ORSE</t>
  </si>
  <si>
    <t>TANQUE DE PRESSÃO 10 LT PARA SISTEMA DE PROTEÇÃO CONTRA INCÊNDIO - FORNECIMENTO E INSTALAÇÃO</t>
  </si>
  <si>
    <t>92367</t>
  </si>
  <si>
    <t>TUBO DE AÇO GALVANIZADO COM COSTURA, CLASSE MÉDIA, DN 65 (2 1/2"), CONEXÃO ROSQUEADA, INSTALADO EM REDE DE ALIMENTAÇÃO PARA HIDRANTE - FORNECIMENTO E INSTALAÇÃO. AF_10/2020</t>
  </si>
  <si>
    <t>92368</t>
  </si>
  <si>
    <t>TUBO DE AÇO GALVANIZADO COM COSTURA, CLASSE MÉDIA, DN 80 (3"), CONEXÃO ROSQUEADA, INSTALADO EM REDE DE ALIMENTAÇÃO PARA HIDRANTE - FORNECIMENTO E INSTALAÇÃO. AF_10/2020</t>
  </si>
  <si>
    <t>ED-50195</t>
  </si>
  <si>
    <t>HIDRANTE DE RECALQUE 2.1/2", COMPLETO EM CAIXA DE ALVENARIA</t>
  </si>
  <si>
    <t>94500</t>
  </si>
  <si>
    <t>REGISTRO DE GAVETA BRUTO, LATÃO, ROSCÁVEL, 3" - FORNECIMENTO E INSTALAÇÃO. AF_08/2021</t>
  </si>
  <si>
    <t>94498</t>
  </si>
  <si>
    <t>REGISTRO DE GAVETA BRUTO, LATÃO, ROSCÁVEL, 2" - FORNECIMENTO E INSTALAÇÃO. AF_08/2021</t>
  </si>
  <si>
    <t>102138</t>
  </si>
  <si>
    <t>BOMBA HID. BPI22 R, 10CV 3F, VAZÃO: 600L/MIN, ALTURA MANO.:41MCA, INCLUSIVE SISTEMA AUTOMÁTICO DE BÓIAS - FORNECIMENTO E INSTALAÇÃO</t>
  </si>
  <si>
    <t>ED-26993</t>
  </si>
  <si>
    <t>PONTO PARA ILUMINAÇÃO DE EMERGÊNCIA, COMPLETO, INCLUSIVE BLOCO AUTÔNOMO DE ILUMINAÇÃO 2X9W COM TOMADA UNIVERSAL</t>
  </si>
  <si>
    <t>FECHADURA MAGNÉTICA</t>
  </si>
  <si>
    <t>ED-14545</t>
  </si>
  <si>
    <t>FECHADURA ELETROMAGNÉTICA 24V PARA PORTA DE AÇO (ABERTURA P/ FORA) - FORNECIMENTO E INSTALAÇÃO</t>
  </si>
  <si>
    <t>FEPCF</t>
  </si>
  <si>
    <t>FONTE PARA ELETROIMÃ DE PORTA CORTA-FOGO 24V</t>
  </si>
  <si>
    <t>INSTALAÇÕES DE ÁGUA FRIA</t>
  </si>
  <si>
    <t>TUBO, PVC, SOLDÁVEL, DE 20MM, INSTALADO EM RAMAL OU SUB-RAMAL DE ÁGUA - FORNECIMENTO E INSTALAÇÃO. AF_06/2022</t>
  </si>
  <si>
    <t>TUBO, PVC, SOLDÁVEL, DE 25MM, INSTALADO EM PRUMADA DE ÁGUA - FORNECIMENTO E INSTALAÇÃO. AF_06/2022</t>
  </si>
  <si>
    <t>TUBO, PVC, SOLDÁVEL, DE 32MM, INSTALADO EM PRUMADA DE ÁGUA - FORNECIMENTO E INSTALAÇÃO. AF_06/2022</t>
  </si>
  <si>
    <t>TUBO, PVC, SOLDÁVEL, DE 40MM, INSTALADO EM PRUMADA DE ÁGUA - FORNECIMENTO E INSTALAÇÃO. AF_06/2022</t>
  </si>
  <si>
    <t>TUBO, PVC, SOLDÁVEL, DE 50MM, INSTALADO EM PRUMADA DE ÁGUA - FORNECIMENTO E INSTALAÇÃO. AF_06/2022</t>
  </si>
  <si>
    <t>1031</t>
  </si>
  <si>
    <t>TUBO DE DESCIDA EXTERNO, DE PVC, PARA CAIXA DE DESCARGA EXTERNA ALTA - DIAMETRO DE 40 MM E ALTURA DE APROXIMADAMENTE 1,55 M</t>
  </si>
  <si>
    <t>VÁLVULA DE ESFERA BRUTA, BRONZE, ROSCÁVEL, 1 1/4'' - FORNECIMENTO E INSTALAÇÃO. AF_08/2021</t>
  </si>
  <si>
    <t>REGISTRO DE ESFERA, PVC, SOLDÁVEL, COM VOLANTE, DN 25 MM - FORNECIMENTO E INSTALAÇÃO. AF_08/2021</t>
  </si>
  <si>
    <t>REGISTRO DE PRESSÃO BRUTO, LATÃO, ROSCÁVEL, 1/2", COM ACABAMENTO E CANOPLA CROMADOS - FORNECIMENTO E INSTALAÇÃO. AF_08/2021</t>
  </si>
  <si>
    <t>REGISTRO DE GAVETA BRUTO, LATÃO, ROSCÁVEL, 1/2", COM ACABAMENTO E CANOPLA CROMADOS - FORNECIMENTO E INSTALAÇÃO. AF_08/2021</t>
  </si>
  <si>
    <t>REGISTRO DE GAVETA BRUTO, LATÃO, ROSCÁVEL, 3/4", COM ACABAMENTO E CANOPLA CROMADOS - FORNECIMENTO E INSTALAÇÃO. AF_08/2021</t>
  </si>
  <si>
    <t>REGISTRO DE GAVETA BRUTO, LATÃO, ROSCÁVEL, 1 1/2" - FORNECIMENTO E INSTALAÇÃO. AF_08/2021</t>
  </si>
  <si>
    <t>94496</t>
  </si>
  <si>
    <t>REGISTRO DE GAVETA BRUTO, LATÃO, ROSCÁVEL, 1 1/4" - FORNECIMENTO E INSTALAÇÃO. AF_08/2021</t>
  </si>
  <si>
    <t>94797</t>
  </si>
  <si>
    <t>TORNEIRA DE BOIA PARA CAIXA D'ÁGUA, ROSCÁVEL, 1" - FORNECIMENTO E INSTALAÇÃO. AF_08/2021</t>
  </si>
  <si>
    <t>95673</t>
  </si>
  <si>
    <t>HIDRÔMETRO DN 1/2", 1,5 M3/H - FORNECIMENTO E INSTALAÇÃO. AF_03/2024</t>
  </si>
  <si>
    <t>95676</t>
  </si>
  <si>
    <t>CAIXA EM CONCRETO PRÉ-MOLDADO PARA ABRIGO DE HIDRÔMETRO COM DN 20 MM - FORNECIMENTO E INSTALAÇÃO. AF_03/2024</t>
  </si>
  <si>
    <t>RSRV50</t>
  </si>
  <si>
    <t>FORNECIMENTO E INSTALAÇÃO DE RESERVATÓRIO METÁLICO TIPO TAÇA CAP. 50.000 LITROS (CONFORME PROJETO DE PSCIP: CONSUMO (25M3) + RESERVA TÉCNICA DE INCÊNDIO (25M3)), INCLUSIVE PINTURA INTERNA E EXTERNA COM ESCADA DE ACESSO E BASE DE CONCRETO ARMADO E ESTAQUEAMENTO (SINAPI 106431)</t>
  </si>
  <si>
    <t>102619</t>
  </si>
  <si>
    <t>CISTERNA 10.000 LITROS EM POLIETILENO - FORNECIMENTO E INSTALAÇÃO</t>
  </si>
  <si>
    <t>86914</t>
  </si>
  <si>
    <t>TORNEIRA CROMADA 1/2" OU 3/4" PARA TANQUE, PADRÃO MÉDIO - FORNECIMENTO E INSTALAÇÃO. AF_01/2020</t>
  </si>
  <si>
    <t>99258</t>
  </si>
  <si>
    <t>CAIXA ENTERRADA HIDRÁULICA RETANGULAR, EM ALVENARIA COM BLOCOS DE CONCRETO, DIMENSÕES INTERNAS: 0,4X0,4X0,4 M PARA REDE DE DRENAGEM. AF_12/2020</t>
  </si>
  <si>
    <t>INSTALAÇÕES DE ESGOTO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</si>
  <si>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</si>
  <si>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</si>
  <si>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</si>
  <si>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100 MM, FORNECIDO E INSTALADO EM RAMAL DE DESCARGA OU RAMAL DE ESGOTO SANITÁRIO. AF_08/2022</t>
  </si>
  <si>
    <t>97906</t>
  </si>
  <si>
    <t>CAIXA ENTERRADA HIDRÁULICA RETANGULAR, EM ALVENARIA COM BLOCOS DE CONCRETO, DIMENSÕES INTERNAS: 0,6X0,6X0,6 M PARA REDE DE ESGOTO. AF_12/2020</t>
  </si>
  <si>
    <t>98114</t>
  </si>
  <si>
    <t>TAMPA RETANGULAR PARA ESGOTO E DRENAGEM, EM FERRO FUNDIDO, 40 CM X 40CM</t>
  </si>
  <si>
    <t>98110</t>
  </si>
  <si>
    <t>CAIXA DE GORDURA PEQUENA (CAPACIDADE: 19 L), CIRCULAR, EM PVC, DIÂMETRO INTERNO= 0,3 M. AF_12/2020</t>
  </si>
  <si>
    <t>104329</t>
  </si>
  <si>
    <t>CAIXA SIFONADA, COM GRELHA REDONDA, PVC, DN 150 X 150 X 50 MM, JUNTA SOLDÁVEL, FORNECIDA E INSTALADA EM RAMAL DE DESCARGA OU EM RAMAL DE ESGOTO SANITÁRIO. AF_08/2022</t>
  </si>
  <si>
    <t>104166</t>
  </si>
  <si>
    <t>TUBO PVC, SÉRIE R, ÁGUA PLUVIAL, DN 150 MM, FORNECIDO E INSTALADO EM RAMAL DE ENCAMINHAMENTO. AF_06/2022</t>
  </si>
  <si>
    <t>90735</t>
  </si>
  <si>
    <t>ASSENTAMENTO DE TUBO DE PVC PARA REDE COLETORA DE ESGOTO DE PAREDE MACIÇA, DN 200 MM, JUNTA ELÁSTICA (NÃO INCLUI FORNECIMENTO). AF_01/2021</t>
  </si>
  <si>
    <t>41930</t>
  </si>
  <si>
    <t>90736</t>
  </si>
  <si>
    <t>ASSENTAMENTO DE TUBO DE PVC PARA REDE COLETORA DE ESGOTO DE PAREDE MACIÇA, DN 250 MM, JUNTA ELÁSTICA (NÃO INCLUI FORNECIMENTO). AF_01/2021</t>
  </si>
  <si>
    <t>41931</t>
  </si>
  <si>
    <t>INSTALAÇÕES DE ÁGUAS PLUVIAIS</t>
  </si>
  <si>
    <t>89580A</t>
  </si>
  <si>
    <t>TUBO PVC, SÉRIE R, ÁGUA PLUVIAL, DN 200 MM, FORNECIDO E INSTALADO EM CONDUTORES VERTICAIS DE ÁGUAS PLUVIAIS</t>
  </si>
  <si>
    <t>89580B</t>
  </si>
  <si>
    <t>TUBO PVC, SÉRIE R, ÁGUA PLUVIAL, DN 250 MM, FORNECIDO E INSTALADO EM CONDUTORES VERTICAIS DE ÁGUAS PLUVIAIS</t>
  </si>
  <si>
    <t>ED-49962</t>
  </si>
  <si>
    <t>RALO HEMISFÉRICO, TIPO ABACAXI, DIÂMETRO DE 100MM, EXCLUSIVE CONDUTOR DE ÁGUA PLUVIAL</t>
  </si>
  <si>
    <t>99260</t>
  </si>
  <si>
    <t>CAIXA ENTERRADA HIDRÁULICA RETANGULAR, EM ALVENARIA COM BLOCOS DE CONCRETO, DIMENSÕES INTERNAS: 0,6X0,6X0,6 M PARA REDE DE DRENAGEM. AF_12/2020</t>
  </si>
  <si>
    <t>103001</t>
  </si>
  <si>
    <t>GRELHA DE FERRO FUNDIDO SIMPLES COM REQUADRO, 150 X 1000 MM, ASSENTADA COM ARGAMASSA 1 : 3 CIMENTO: AREIA - FORNECIMENTO E INSTALAÇÃO. AF_05/2025</t>
  </si>
  <si>
    <t>LOUÇAS E METAIS</t>
  </si>
  <si>
    <t>86942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</si>
  <si>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</si>
  <si>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86931</t>
  </si>
  <si>
    <t>VASO SANITÁRIO SIFONADO COM CAIXA ACOPLADA LOUÇA BRANCA, INCLUSO ENGATE FLEXÍVEL EM PLÁSTICO BRANCO, 1/2 X 40CM - FORNECIMENTO E INSTALAÇÃO. AF_01/2020</t>
  </si>
  <si>
    <t>02003ORSE</t>
  </si>
  <si>
    <t>BACIA TURCA SIFONADA EM LOUÇA NA COR BRANCA, FORNECIMENTO E INSTALAÇÃO</t>
  </si>
  <si>
    <t>86901</t>
  </si>
  <si>
    <t>CUBA DE EMBUTIR OVAL EM LOUÇA BRANCA, 35 X 50CM OU EQUIVALENTE - FORNECIMENTO E INSTALAÇÃO. AF_01/2020</t>
  </si>
  <si>
    <t>86900</t>
  </si>
  <si>
    <t>CUBA DE EMBUTIR RETANGULAR DE AÇO INOXIDÁVEL, 46 X 30 X 12 CM - FORNECIMENTO E INSTALAÇÃO. AF_01/2020</t>
  </si>
  <si>
    <t>TORNEIRA CROMADA DE MESA, 1/2" OU 3/4", PARA LAVATÓRIO, PADRÃO POPULAR - FORNECIMENTO E INSTALAÇÃO. AF_01/2020</t>
  </si>
  <si>
    <t>TORNEIRA CROMADA TUBO MÓVEL, DE MESA, 1/2" OU 3/4", PARA PIA DE COZINHA, PADRÃO ALTO - FORNECIMENTO E INSTALAÇÃO. AF_01/2020</t>
  </si>
  <si>
    <t>86889</t>
  </si>
  <si>
    <t>BANCADA DE GRANITO CINZA POLIDO E=20MM, FORNECIMENTO E INSTALAÇÃO</t>
  </si>
  <si>
    <t>ED-48342</t>
  </si>
  <si>
    <t>FURO DE BOJO EM BANCADA DE GRANITO/MÁRMORE, INCLUSIVE COLAGEM COM MASSA PLÁSTICA</t>
  </si>
  <si>
    <t>98685</t>
  </si>
  <si>
    <t>RODABANCADA EM GRANITO, POLIDO, TIPO ANDORINHA, H= 10 CM, E= *2,0* CM</t>
  </si>
  <si>
    <t>98685B</t>
  </si>
  <si>
    <t>RODABANCADA EM GRANITO, POLIDO, TIPO ANDORINHA, H= 5 CM, E= *2,0* CM</t>
  </si>
  <si>
    <t xml:space="preserve">M     </t>
  </si>
  <si>
    <t>ED-21636</t>
  </si>
  <si>
    <t>TESTEIRA PARA BANCADA EM GRANITO, COR CINZA ANDORINHA, ESP. 2CM, ALTURA DE 12CM, INCLUSIVE POLIMENTO, CORTE/COLAGEM EM MEIA ESQUADRIA E MASSA PLÁSTICA NA COR DA PEDRA</t>
  </si>
  <si>
    <t>ED-21636B</t>
  </si>
  <si>
    <t>TESTEIRA PARA BANCADA EM GRANITO, COR CINZA ANDORINHA, ESP. 2CM, ALTURA DE 32CM, INCLUSIVE POLIMENTO, CORTE/COLAGEM EM MEIA ESQUADRIA E MASSA PLÁSTICA NA COR DA PEDRA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</si>
  <si>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</si>
  <si>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</si>
  <si>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100848</t>
  </si>
  <si>
    <t>VASO SANITÁRIO INFANTIL LOUÇA BRANCA - FORNECIMENTO E INSTALACAO. AF_01/2020</t>
  </si>
  <si>
    <t>100851</t>
  </si>
  <si>
    <t>ASSENTO SANITÁRIO INFANTIL - FORNECIMENTO E INSTALACAO. AF_01/2020</t>
  </si>
  <si>
    <t>100858</t>
  </si>
  <si>
    <t>MICTÓRIO SIFONADO LOUÇA BRANCA - PADRÃO MÉDIO - FORNECIMENTO E INSTALAÇÃO. AF_01/2020</t>
  </si>
  <si>
    <t>86910</t>
  </si>
  <si>
    <t>TORNEIRA CROMADA TUBO MÓVEL, DE PAREDE, 1/2" OU 3/4", PARA PIA DE COZINHA, PADRÃO MÉDIO - FORNECIMENTO E INSTALAÇÃO. AF_01/2020</t>
  </si>
  <si>
    <t>86919</t>
  </si>
  <si>
    <t>TANQUE DE LOUÇA BRANCA COM COLUNA, 30L OU EQUIVALENTE, INCLUSO SIFÃO FLEXÍVEL EM PVC, VÁLVULA METÁLICA E TORNEIRA DE METAL CROMADO PADRÃO MÉDIO - FORNECIMENTO E INSTALAÇÃO. AF_01/2020</t>
  </si>
  <si>
    <t>TORNEIRA CROMADA 1/2" OU 3/4" PARA TANQUE, PADRÃO POPULAR - FORNECIMENTO E INSTALAÇÃO. AF_01/2020</t>
  </si>
  <si>
    <t>100875</t>
  </si>
  <si>
    <t>BANCO ARTICULADO, EM ACO INOX, PARA PCD, FIXADO NA PAREDE - FORNECIMENTO E INSTALAÇÃO. AF_01/2020</t>
  </si>
  <si>
    <t>86903</t>
  </si>
  <si>
    <t>LAVATÓRIO DE AÇO INOX, LIGA AISI 304, N° 18 - FORNECIMENTO E INSTALAÇÃO</t>
  </si>
  <si>
    <t>ACESSÓRIOS</t>
  </si>
  <si>
    <t>100863</t>
  </si>
  <si>
    <t>BARRA DE APOIO EM "L", EM ACO INOX POLIDO 70 X 70 CM, FIXADA NA PAREDE - FORNECIMENTO E INSTALACAO. AF_01/2020</t>
  </si>
  <si>
    <t>100868</t>
  </si>
  <si>
    <t>BARRA DE APOIO RETA, EM ACO INOX POLIDO, COMPRIMENTO 80 CM, FIXADA NA PAREDE - FORNECIMENTO E INSTALAÇÃO. AF_01/2020</t>
  </si>
  <si>
    <t>100866</t>
  </si>
  <si>
    <t>BARRA DE APOIO RETA, EM ACO INOX POLIDO, COMPRIMENTO 60CM, FIXADA NA PAREDE - FORNECIMENTO E INSTALAÇÃO. AF_01/2020</t>
  </si>
  <si>
    <t>100867</t>
  </si>
  <si>
    <t>BARRA DE APOIO RETA, EM ACO INOX POLIDO, COMPRIMENTO 70 CM, FIXADA NA PAREDE - FORNECIMENTO E INSTALAÇÃO. AF_01/2020</t>
  </si>
  <si>
    <t>2355</t>
  </si>
  <si>
    <t>CADEIRA ARTICULADA PARA BANHO CONFORTO CÓD.: 2355.E.BR . (PNE) - FORNECIMENTO E INSTALAÇÃO</t>
  </si>
  <si>
    <t>ED-48176</t>
  </si>
  <si>
    <t>CABIDE CROMADO MOD.: IZY - CÓD.: 2060.C37 OU EQUIVALENTE TÉCNICO (COPA E WC PNE) - FORNECIMENTO E INSTALAÇÃO</t>
  </si>
  <si>
    <t>100849</t>
  </si>
  <si>
    <t>ASSENTO SANITÁRIO VOGUE PLUS POLIESTER CÓD. 50.17 OU EQUIVALENTE TÉCNICO - FORNECIMENTO E INSTALAÇÃO</t>
  </si>
  <si>
    <t>ED-48183</t>
  </si>
  <si>
    <t>DISPENSER PARA PAPEL HIGIÊNICO, REF. 30275768 - FORNECIMENTO E INSTALAÇÃO</t>
  </si>
  <si>
    <t>ED-48182</t>
  </si>
  <si>
    <t>DISPENSER EM PLÁSTICO PARA PAPEL TOALHA 2 OU 3 FOLHAS</t>
  </si>
  <si>
    <t>95547</t>
  </si>
  <si>
    <t>SABONETEIRA PLASTICA TIPO DISPENSER PARA SABONETE LIQUIDO COM RESERVATORIO 800 A 1500 ML, INCLUSO FIXAÇÃO. AF_01/2020</t>
  </si>
  <si>
    <t>ED-50316</t>
  </si>
  <si>
    <t>DUCHA HIGIÊNICA C/ REGISTRO SEM DERIVAÇÃO - CROMADO REF.: 1984.C40.ACT.CR OU EQUIVALENTE TÉCNICO  - FORNECIMENTO E INSTALAÇÃO</t>
  </si>
  <si>
    <t>100860</t>
  </si>
  <si>
    <t>CHUVEIRO ELÉTRICO COM RESISTÊNCIA BLINDADA, TENSÃO 127V/220V, POTÊNCIA 5500W/6800W, INCLUSIVE BRAÇO, FORNECIMENTO E INSTALAÇÃO</t>
  </si>
  <si>
    <t>ED-50314B</t>
  </si>
  <si>
    <t>AQUECEDOR INDIVIDUAL ELETROAUTOMÁTICO COM REGULAGEM PARA 4 TEMPERATURAS - POTENCIA 6.400W</t>
  </si>
  <si>
    <t>102147</t>
  </si>
  <si>
    <t>ESPELHO CRISTAL, ESPESSURA 4 MM, SEM MOLDURA, ADERIDO COM ADESIVO FIXA-ESPELHO</t>
  </si>
  <si>
    <t>ENTRADA DE TELECOM</t>
  </si>
  <si>
    <t>98269</t>
  </si>
  <si>
    <t>CABO TELEFÔNICO CI-50 30 PARES INSTALADO EM ENTRADA DE EDIFICAÇÃO - FORNECIMENTO E INSTALAÇÃO. AF_08/2025</t>
  </si>
  <si>
    <t>ED-49148</t>
  </si>
  <si>
    <t>CAIXA DE PASSAGEM, DIMENSÃO (15X15)CM, EM CHAPA DE AÇO, TIPO DE EMBUTIR, COM ACABAMENTO EM PINTURA ELETROSTÁTICA E TAMPA CEGA, INCLUSIVE FIXAÇÃO EM ALVENARIA</t>
  </si>
  <si>
    <t>100557</t>
  </si>
  <si>
    <t>CAIXA DE PASSAGEM PARA TELEFONIA, 40X40X15CM (SOBREPOR), INCLUSIVE FIXAÇÃO COM PARAFUSO E BUCHA DE NYLON - FORNECIMENTO E INSTALAÇÃO</t>
  </si>
  <si>
    <t>98306</t>
  </si>
  <si>
    <t>BLOCO DE ENGATE RÁPIDO PARA BASTIDOR TIPO M10 - FORNECIMENTO E INSTALAÇÃO. AF_08/2025</t>
  </si>
  <si>
    <t>13881ORSE</t>
  </si>
  <si>
    <t>TORRE DE TOMADAS / POSTE CONDUTOR EM ALUMÍNIO, H=3M, COMPLETO, FORNECIMENTO E INSTALAÇÃO</t>
  </si>
  <si>
    <t>101795</t>
  </si>
  <si>
    <t>CAIXA ENTERRADA PARA INSTALAÇÕES TELEFÔNICAS TIPO R1, EM ALVENARIA COM BLOCOS DE CONCRETO, DIMENSÕES INTERNAS: 0,35X0,60X0,60 M, EXCLUINDO TAMPÃO. AF_12/2020</t>
  </si>
  <si>
    <t>101798</t>
  </si>
  <si>
    <t>TAMPA PARA CAIXA TIPO R1, EM FERRO FUNDIDO, DIMENSÕES INTERNAS: 0,40 X 0,60 M - FORNECIMENTO E INSTALAÇÃO. AF_12/2020</t>
  </si>
  <si>
    <t>INFRAESTRUTURA: ELETROCALHA, ELETRODUTOS E CABOS</t>
  </si>
  <si>
    <t>97238</t>
  </si>
  <si>
    <t xml:space="preserve">ELETROCALHA PERFURADA EM AÇO GALVANIZADO, LARGURA 100MM E ALTURA 50MM, INCLUSIVE TAMPA DE ENCAIXE, EMENDA E FIXAÇÃO - FORNECIMENTO E INSTALAÇÃO                            </t>
  </si>
  <si>
    <t>91835</t>
  </si>
  <si>
    <t>ELETRODUTO FLEXÍVEL CORRUGADO REFORÇADO, PVC, DN 25 MM (3/4"), PARA CIRCUITOS TERMINAIS, INSTALADO EM FORRO - FORNECIMENTO E INSTALAÇÃO. AF_03/2023</t>
  </si>
  <si>
    <t>91837</t>
  </si>
  <si>
    <t>ELETRODUTO FLEXÍVEL CORRUGADO REFORÇADO, PVC, DN 32 MM (1"), PARA CIRCUITOS TERMINAIS, INSTALADO EM FORRO - FORNECIMENTO E INSTALAÇÃO. AF_03/2023</t>
  </si>
  <si>
    <t>98307</t>
  </si>
  <si>
    <t>TOMADA DE REDE RJ45 - FORNECIMENTO E INSTALAÇÃO. AF_08/2025</t>
  </si>
  <si>
    <t>98297</t>
  </si>
  <si>
    <t>CABO ELETRÔNICO CATEGORIA 6, INSTALADO EM EDIFICAÇÃO INSTITUCIONAL - FORNECIMENTO E INSTALAÇÃO. AF_08/2025</t>
  </si>
  <si>
    <t>ED-5560C</t>
  </si>
  <si>
    <t>CAIXA DE PASSAGEM EM AÇO, EMBUTIR, PINTADA, 130x130x82MM - FORNECIMENTO E INSTALAÇÃO</t>
  </si>
  <si>
    <t>EQUIPAMENTOS PARA O CPD</t>
  </si>
  <si>
    <t>100555</t>
  </si>
  <si>
    <t>RACK ABERTO EM COLUNA 44U PARA SERVIDOR - FORNECIMENTO E INSTALAÇÃO. AF_08/2025</t>
  </si>
  <si>
    <t>12791ORSE</t>
  </si>
  <si>
    <t>SWITCH (10/100BASE TX - 10/100/1000 BASE FX) MBPS, 48 PORTAS, FORNECIMENTO E INSTALAÇÃO</t>
  </si>
  <si>
    <t>98304</t>
  </si>
  <si>
    <t>PATCH PANEL 48 PORTAS CATEGORIA 6 (P/ RACK 44U: ITEM 1.63.1), EXCETO RACK - FORNECIMENTO E INSTALAÇÃO (SINAPI 98304)</t>
  </si>
  <si>
    <t>ED-48375</t>
  </si>
  <si>
    <t>CALHA DE TOMADAS, COM 10 SAÍDAS</t>
  </si>
  <si>
    <t>ED-48377</t>
  </si>
  <si>
    <t>GUIA DE CABOS FECHADOS, 2U - FORNECIMENTO E INSTALAÇÃO</t>
  </si>
  <si>
    <t>ED-48376</t>
  </si>
  <si>
    <t>UNIDADE DE VENTILAÇÃO DE TETO, COM 2 VENTILADORES - FORNECIMENTO E INSTALAÇÃO</t>
  </si>
  <si>
    <t>EQUIPAMENTOS TELEFÔNICOS E CFTV</t>
  </si>
  <si>
    <t>12165ORSE</t>
  </si>
  <si>
    <t>CÂMERA IP VIP1020 B OU SIMILAR - FORNECIMENTO E INSTALAÇÃO</t>
  </si>
  <si>
    <t>006</t>
  </si>
  <si>
    <t>DVR 32 CANAIS NVD 1232 INTELBRAS OU SIMILAR, INSTALADO</t>
  </si>
  <si>
    <t>007</t>
  </si>
  <si>
    <t>HD 1TB, 3.5, SATA - WD10PURZ OU SIMILAR, INSTALADO</t>
  </si>
  <si>
    <t>004</t>
  </si>
  <si>
    <t>CENTRAL TELEFÔNICA DIGITAL, INSTALADA, P/ RACK, REF. IMPACTA 300 OU SIMILAR - FORNECIMENTO E INSTALAÇÃO (ORSE 679)</t>
  </si>
  <si>
    <t>ED-48368B</t>
  </si>
  <si>
    <t>CERTIFICAÇÃO DE REDE LÓGICA - (UN: 50 PONTOS)</t>
  </si>
  <si>
    <t>ED-48368</t>
  </si>
  <si>
    <t>CERTIFICAÇÃO DE GARANTIA DE TRANSMISSÃO DE CABOS LÓGICOS CAT. 5/6</t>
  </si>
  <si>
    <t>005</t>
  </si>
  <si>
    <t>COMUNICAÇÃO VISUAL</t>
  </si>
  <si>
    <t>ED-50636</t>
  </si>
  <si>
    <t>PLACA DE ACRILICO TRANSPARENTE ADESIVADA PARA SINALIZACAO DE PORTAS, BORDA POLIDA, DE *25 X 8*, E = 6 MM - FORNECIMENTO E INSTALAÇÃO</t>
  </si>
  <si>
    <t>ED-50636B</t>
  </si>
  <si>
    <t>PLACA DE SINALIZAÇÃO DE SEGURANÇA CONTRA INCÊNDIO (ALERTA) - FORNECIMENTO E INSTALAÇÃO</t>
  </si>
  <si>
    <t>34723</t>
  </si>
  <si>
    <t>FORNECIMENTO E INSTALAÇÃO DE LETREIRO CAIXA EM CHAPA METÁLICA "CASA DA MULHER BRASILEIRA", COM PINTURA ELETROSTATICA - CONFORME DETALHES EM PROJETO - FIXADO NA PAREDE</t>
  </si>
  <si>
    <t>101094</t>
  </si>
  <si>
    <t>PISO PODOTÁTIL DE ALERTA OU DIRECIONAL, DE BORRACHA, DIM.: 25 CM x 25 CM, ASSENTADO SOBRE ARGAMASSA</t>
  </si>
  <si>
    <t>ED-9809</t>
  </si>
  <si>
    <t>MASTRO DE PÁTIO PARA BANDEIRA EM TUBO GALVANIZADO FLANGEADO, ALTURA LIVRE 6M, EXCLUSIVE BASE DE CONCRETO</t>
  </si>
  <si>
    <t>97096</t>
  </si>
  <si>
    <t>BASE DE CONCRETO PARA MASTROS DAS BANDEIRAS, CONFORME PROJETO</t>
  </si>
  <si>
    <t>99857</t>
  </si>
  <si>
    <t>CORRIMÃO SIMPLES FIXADO EM PAREDE, DIÂMETRO EXTERNO = 1 1/2", EM ALUMÍNIO. AF_10/2025_PS</t>
  </si>
  <si>
    <t>LIMPEZA GERAL AO FINAL DA OBRA</t>
  </si>
  <si>
    <t>99810</t>
  </si>
  <si>
    <t>LIMPEZA DE PISO CERÂMICO/ PORCELANATO/ MÁRMORE/ GRANITO UTILIZANDO DETERGENTE NEUTRO E ESCOVAÇÃO MANUAL. AF_10/2025_PS</t>
  </si>
  <si>
    <t>99814</t>
  </si>
  <si>
    <t>LIMPEZA DE SUPERFÍCIE PISO OU PAREDE COM JATO DE ALTA PRESSÃO. AF_10/2025</t>
  </si>
  <si>
    <t>ÁREA EXTERNA: ALVENARIA E SUPERESTRUTURA DO MURO (AM.01)</t>
  </si>
  <si>
    <t>87889</t>
  </si>
  <si>
    <t>CHAPISCO APLICADO EM ALVENARIA (SEM PRESENÇA DE VÃOS) E ESTRUTURAS DE CONCRETO DE FACHADA, COM ROLO PARA TEXTURA ACRÍLICA. ARGAMASSA TRAÇO 1:4 E EMULSÃO POLIMÉRICA (ADESIVO) COM PREPARO EM BETONEIRA 400L. AF_10/2022</t>
  </si>
  <si>
    <t>104217</t>
  </si>
  <si>
    <t>EMBOÇO OU MASSA ÚNICA EM ARGAMASSA TRAÇO 1:2:8, PREPARO MECÂNICA COM BETONEIRA 400 L, APLICADA MANUALMENTE EM PANOS DE FACHADA COM PRESENÇA DE VÃOS, ESPESSURA DE 25 MM, ACESSO POR ANDAIME. AF_08/2022</t>
  </si>
  <si>
    <t>101972</t>
  </si>
  <si>
    <t>CHAPIM SOBRE MUROS LINEARES, EM CONCRETO PRÉ-MOLDADO, COMPRIMENTO MAIOR QUE 6 M, ASSENTADO COM ARGAMASSA 1:6 COM ADITIVO</t>
  </si>
  <si>
    <t>92760</t>
  </si>
  <si>
    <t>92761</t>
  </si>
  <si>
    <t>92762</t>
  </si>
  <si>
    <t>ÁREA EXTERNA: BALDRAMES E ESTACAS DO MURO (AM.01)</t>
  </si>
  <si>
    <t>96619</t>
  </si>
  <si>
    <t>96557</t>
  </si>
  <si>
    <t>96542</t>
  </si>
  <si>
    <t>FABRICAÇÃO, MONTAGEM E DESMONTAGEM DE FÔRMA PARA VIGA BALDRAME, EM CHAPA DE MADEIRA COMPENSADA RESINADA, E=17 MM, 4 UTILIZAÇÕES. AF_01/2024</t>
  </si>
  <si>
    <t>101173</t>
  </si>
  <si>
    <t>ESTACA BROCA DE CONCRETO, DIÂMETRO DE 20CM, 30 MPA, ESCAVAÇÃO MANUAL COM TRADO CONCHA, EXCETO ARMADURA</t>
  </si>
  <si>
    <t>95584</t>
  </si>
  <si>
    <t>MONTAGEM DE ARMADURA TRANSVERSAL DE ESTACAS DE SEÇÃO CIRCULAR, DIÂMETRO = 6,30 MM. AF_09/2021_PS</t>
  </si>
  <si>
    <t>95578</t>
  </si>
  <si>
    <t>MONTAGEM DE ARMADURA DE ESTACAS, DIÂMETRO = 12,5 MM. AF_09/2021_PS</t>
  </si>
  <si>
    <t>6079</t>
  </si>
  <si>
    <t>ARGILA, ARGILA VERMELHA OU ARGILA ARENOSA (RETIRADA NA JAZIDA, SEM TRANSPORTE) (SINAPI-I 6079)</t>
  </si>
  <si>
    <t>105560</t>
  </si>
  <si>
    <t>EXECUÇÃO E COMPACTAÇÃO DE CAMADA FINAL DE ATERRO (100% DE ENERGIA DO PROCTOR NORMAL) COM SOLO PREDOMINANTEMENTE ARGILOSO, EM CAMADAS COM ESPESSURA DE 20 CM - EXCLUSIVE ESCAVAÇÃO, CARGA E TRANSPORTE E SOLO. AF_09/2024</t>
  </si>
  <si>
    <t>101124</t>
  </si>
  <si>
    <t>ESCAVAÇÃO HORIZONTAL, INCLUINDO CARGA E DESCARGA EM SOLO DE 1A CATEGORIA COM TRATOR DE ESTEIRAS (100HP/LÂMINA: 2,19M3). AF_07/2020</t>
  </si>
  <si>
    <t>95241</t>
  </si>
  <si>
    <t>LASTRO DE CONCRETO MAGRO, APLICADO EM PISOS, LAJES SOBRE SOLO OU RADIERS, ESPESSURA DE 5 CM. AF_01/2024</t>
  </si>
  <si>
    <t>92398</t>
  </si>
  <si>
    <t>EXECUÇÃO DE PAVIMENTO EM PISO INTERTRAVADO, COM BLOCO RETANGULAR COR NATURAL DE 20 X 10 CM, ESPESSURA 8 CM. AF_10/2022</t>
  </si>
  <si>
    <t>94995</t>
  </si>
  <si>
    <t>EXECUÇÃO DE PASSEIO (CALÇADA) OU PISO DE CONCRETO COM CONCRETO MOLDADO IN LOCO, USINADO, ACABAMENTO CONVENCIONAL, ESPESSURA 8 CM, ARMADO. AF_08/2022</t>
  </si>
  <si>
    <t>94273</t>
  </si>
  <si>
    <t>ASSENTAMENTO DE GUIA (MEIO-FIO) EM TRECHO RETO, CONFECCIONADA EM CONCRETO PRÉ-FABRICADO, DIMENSÕES 100X15X13X30 CM (COMPRIMENTO X BASE INFERIOR X BASE SUPERIOR X ALTURA). AF_01/2024</t>
  </si>
  <si>
    <t>104658</t>
  </si>
  <si>
    <t>PISO PODOTÁTIL DE ALERTA OU DIRECIONAL, DE CONCRETO, 25X25CM, COR AMARELA, ASSENTADO SOBRE ARGAMASSA</t>
  </si>
  <si>
    <t>102507</t>
  </si>
  <si>
    <t>PINTURA DE DEMARCAÇÃO DE VAGA COM TINTA EPÓXI, E = 10 CM, APLICAÇÃO MANUAL. AF_05/2021</t>
  </si>
  <si>
    <t>102498</t>
  </si>
  <si>
    <t>PINTURA DE MEIO-FIO COM TINTA BRANCA A BASE DE CAL (CAIAÇÃO). AF_05/2021</t>
  </si>
  <si>
    <t>94281</t>
  </si>
  <si>
    <t>EXECUÇÃO DE SARJETA DE CONCRETO USINADO, MOLDADA IN LOCO EM TRECHO RETO, 30 CM BASE X 15 CM ALTURA. AF_01/2024</t>
  </si>
  <si>
    <t>100576</t>
  </si>
  <si>
    <t>REGULARIZAÇÃO E COMPACTAÇÃO DE SUBLEITO DE SOLO PREDOMINANTEMENTE ARGILOSO, PARA OBRAS DE CONSTRUÇÃO DE PAVIMENTOS. AF_09/2024</t>
  </si>
  <si>
    <t>105730</t>
  </si>
  <si>
    <t>CONSTRUÇÃO DE BASE E SUB-BASE PARA PAVIMENTAÇÃO DE BRITA GRADUADA SIMPLES, COM ESPESSURA DE 20 CM - EXCLUSIVE CARGA E TRANSPORTE. AF_09/2024</t>
  </si>
  <si>
    <t>ÁREA EXTERNA: GRADIL (AM.02), PORTÕES DE ACESSO (AM.02) E TELA PARA TREPADEIRA (AM.03)</t>
  </si>
  <si>
    <t>PAM.02P</t>
  </si>
  <si>
    <t>FORNECIMENTO E INSTALAÇÃO DE PORTÃO (1,50M x 2,70M - ANEXO K) PARA ACESSO DE PEDESTRES, INCLUSIVE PINTURA, CONFORME PROJETO</t>
  </si>
  <si>
    <t>PAM.02V</t>
  </si>
  <si>
    <t>FORNECIMENTO E INSTALAÇÃO DE PORTÃO (5,30 M x 2,70 M) PARA ACESSO DE VEÍCULOS, INCLUSIVE PINTURA, CONFORME PROJETO</t>
  </si>
  <si>
    <t>GAM.02</t>
  </si>
  <si>
    <t xml:space="preserve">FORNECIMENTO E INSTALAÇÃO DE GRADIL AM.02 (48,60 M x 2,65M-ANEXO J), CONFORME PROJETO, EXCETO PORTÕES DE ACESSO </t>
  </si>
  <si>
    <t>TLGV</t>
  </si>
  <si>
    <t>FORNECIMENTO E INSTALAÇÃO DE TELA SOLDADA GALVANIZADA, METALON 50X50MMX2MM, FIXADO EM MURO P/ TREPADEIRA (AM.03) C/ PARAFUSO 150MM E BUCHA (4UN/PÇ MET.), INCLUSIVE ZARCÃO (2 DEMÃOS), CONFORME PROJETO (ANEXO L).</t>
  </si>
  <si>
    <t>ÁREA EXTERNA: MURETA SOB O GRADIL METÁLICO (AM.02)</t>
  </si>
  <si>
    <t>ÁREA EXTERNA: BALDRAMES E ESTACAS DO GRADIL METÁLICO (AM.02)</t>
  </si>
  <si>
    <t>ÁREA EXTERNA: PAISAGISMO / "AS BUILT"</t>
  </si>
  <si>
    <t>98520</t>
  </si>
  <si>
    <t>APLICAÇÃO DE ADUBO EM SOLO. AF_07/2024</t>
  </si>
  <si>
    <t>105521</t>
  </si>
  <si>
    <t>ESPALHAMENTO DE TERRA VEGETAL PARA O PLANTIO. AF_07/2024</t>
  </si>
  <si>
    <t>98505</t>
  </si>
  <si>
    <t>PLANTIO DE FORRAÇÃO. AF_07/2024</t>
  </si>
  <si>
    <t>98511B</t>
  </si>
  <si>
    <t>FORNECIMENTO E PLANTIO DE ÁRVORE ORNAMENTAL (Jacarandá Mimoso) COM ALTURA DE MUDA MAIOR QUE 2,00 M E MENOR OU IGUAL A 4,00 M</t>
  </si>
  <si>
    <t>98511A</t>
  </si>
  <si>
    <t>FORNECIMENTO E PLANTIO DE ÁRVORE ORNAMENTAL (QUARESMEIRA - Tibouchina granulosa) COM ALTURA DE MUDA MAIOR QUE 2,00 M E MENOR OU IGUAL A 4,00 M</t>
  </si>
  <si>
    <t>98510A</t>
  </si>
  <si>
    <t>FORNECIMENTO E PLANTIO DE ÁRVORE ORNAMENTAL (JABUTICABEIRA - Plinia cauliflora) COM ALTURA DE MUDA MENOR OU IGUAL A 2,00 M</t>
  </si>
  <si>
    <t>98516A</t>
  </si>
  <si>
    <t>FORNECIMENTO E PLANTIO DE PALMEIRA (JUÇARA - Euterpe edulis) COM ALTURA DE MUDA MENOR OU IGUAL A 2,00 M</t>
  </si>
  <si>
    <t>98509A</t>
  </si>
  <si>
    <t>FORNECIMENTO E PLANTIO DE ARBUSTO (GUAIMBÊ)</t>
  </si>
  <si>
    <t>98509E</t>
  </si>
  <si>
    <t>FORNECIMENTO E PLANTIO DE ARBUSTO (LÍRIO DO NILO - Agapanthus africanus)</t>
  </si>
  <si>
    <t>98509B</t>
  </si>
  <si>
    <t>FORNECIMENTO E PLANTIO DE ARBUSTO (CURCULIGO)</t>
  </si>
  <si>
    <t>98509C</t>
  </si>
  <si>
    <t>FORNECIMENTO E PLANTIO DE ARBUSTO (ALPINEA PURPURATA)</t>
  </si>
  <si>
    <t>98509D</t>
  </si>
  <si>
    <t>FORNECIMENTO E PLANTIO DE ARBUSTO (HELICÔNIA PAPAGAIO - Heliconia psittacorum)</t>
  </si>
  <si>
    <t>98505A</t>
  </si>
  <si>
    <t>FORNECIMENTO E PLANTIO DE FORRAÇÃO (TRAPOERABA-ROXA - Tradescantia pallida purpurea)</t>
  </si>
  <si>
    <t>CO-27389</t>
  </si>
  <si>
    <t>COMO CONSTRUÍDO ("AS BUILT") DE PROJETOS COM ÁREA ATÉ 10.000 M2</t>
  </si>
  <si>
    <t>ÁREA EXTERNA: DRENAGEM PLUVIAL</t>
  </si>
  <si>
    <t>94872</t>
  </si>
  <si>
    <t>ASSENTAMENTO DE TUBO DE PEAD CORRUGADO DE DUPLA PAREDE PARA REDE COLETORA DE ESGOTO, DN 300 MM, JUNTA ELÁSTICA INTEGRADA (NÃO INCLUI FORNECIMENTO). AF_01/2021</t>
  </si>
  <si>
    <t>41780</t>
  </si>
  <si>
    <t>99264</t>
  </si>
  <si>
    <t>CAIXA ENTERRADA HIDRÁULICA RETANGULAR, EM ALVENARIA COM BLOCOS DE CONCRETO, DIMENSÕES INTERNAS: 1X1X0,6 M PARA REDE DE DRENAGEM. AF_12/2020</t>
  </si>
  <si>
    <t>102276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</si>
  <si>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</si>
  <si>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96624</t>
  </si>
  <si>
    <t>LASTRO COM MATERIAL GRANULAR (PEDRA BRITADA N.2), APLICADO EM PISOS OU LAJES SOBRE SOLO, ESPESSURA DE *10 CM*. AF_01/2024</t>
  </si>
  <si>
    <t>100323</t>
  </si>
  <si>
    <t>LASTRO COM MATERIAL GRANULAR (AREIA MÉDIA), APLICADO EM PISOS OU LAJES SOBRE SOLO, ESPESSURA DE *10 CM*. AF_01/2024</t>
  </si>
  <si>
    <t>104733</t>
  </si>
  <si>
    <t>REATERRO MECANIZADO DE VALA COM RETROESCAVADEIRA (CAPACIDADE DA CAÇAMBA DA RETRO: 0,26 M³/POTÊNCIA: 88 HP), LARGURA ATÉ 0,8 M, PROFUNDIDADE ATÉ 1,5 M, COM SOLO (SEM SUBSTITUIÇÃO) DE 1ª CATEGORIA, COM PLACA VIBRATÓRIA. AF_08/2023</t>
  </si>
  <si>
    <t>FUNDAÇÃO PROFUNDA (EDIFICAÇÃO PRINCIPAL)</t>
  </si>
  <si>
    <t>ED-19753</t>
  </si>
  <si>
    <t>MOBILIZAÇÃO E DESMOBILIZAÇÃO DE EQUIPAMENTO PARA ESTACA TIPO HÉLICE CONTÍNUA (CUSTO FIXO), INCLUSIVE CARGA E DESGARGA, EXCLUSIVE TRANSPORTE EM QUILÔMETRO RODADO (CUSTO VARIÁVEL)</t>
  </si>
  <si>
    <t>100652</t>
  </si>
  <si>
    <t>ESTACA HÉLICE CONTÍNUA, DIÂMETRO DE 50 CM, INCLUSO CONCRETO FCK=35MPA, EXCETO ARMAÇÃO (EXCLUSIVE BOMBEAMENTO, MOBILIZAÇÃO E DESMOBILIZAÇÃO)</t>
  </si>
  <si>
    <t>103673</t>
  </si>
  <si>
    <t>LANÇAMENTO COM USO DE BOMBA, ADENSAMENTO E ACABAMENTO DE CONCRETO EM ESTRUTURAS. AF_02/2022</t>
  </si>
  <si>
    <t>95579</t>
  </si>
  <si>
    <t>MONTAGEM DE ARMADURA DE ESTACAS, DIÂMETRO = 16,0 MM. AF_09/2021_PS</t>
  </si>
  <si>
    <t>95602</t>
  </si>
  <si>
    <t>ARRASAMENTO MECANICO DE ESTACA DE CONCRETO ARMADO, DIAMETROS DE 41 CM A 60 CM. AF_05/2021</t>
  </si>
  <si>
    <t>BLOCOS E SAPATAS (EDIFICAÇÃO PRINCIPAL E CASA DE BOMBAS)</t>
  </si>
  <si>
    <t>96544</t>
  </si>
  <si>
    <t>ARMAÇÃO DE BLOCO UTILIZANDO AÇO CA-50 DE 6,3 MM - MONTAGEM. AF_01/2024</t>
  </si>
  <si>
    <t>96546</t>
  </si>
  <si>
    <t>ARMAÇÃO DE BLOCO UTILIZANDO AÇO CA-50 DE 10 MM - MONTAGEM. AF_01/2024</t>
  </si>
  <si>
    <t>104921</t>
  </si>
  <si>
    <t>ARMAÇÃO DE BLOCO, SAPATA ISOLADA, VIGA BALDRAME E SAPATA CORRIDA UTILIZANDO AÇO CA-50 DE 16 MM - MONTAGEM. AF_01/2024</t>
  </si>
  <si>
    <t>104919</t>
  </si>
  <si>
    <t>ARMAÇÃO DE SAPATA ISOLADA, VIGA BALDRAME E SAPATA CORRIDA UTILIZANDO AÇO CA-50 DE 10 MM - MONTAGEM. AF_01/2024</t>
  </si>
  <si>
    <t>104924</t>
  </si>
  <si>
    <t>CONCRETAGEM DE SAPATA CORRIDA, FCK 30 MPA, COM USO DE BOMBA - LANÇAMENTO, ADENSAMENTO E ACABAMENTO. AF_01/2024</t>
  </si>
  <si>
    <t>96540</t>
  </si>
  <si>
    <t>FABRICAÇÃO, MONTAGEM E DESMONTAGEM DE FÔRMA PARA BLOCO DE COROAMENTO, EM CHAPA DE MADEIRA COMPENSADA RESINADA, E=17 MM, 4 UTILIZAÇÕES. AF_01/2024</t>
  </si>
  <si>
    <t>96541</t>
  </si>
  <si>
    <t>FABRICAÇÃO, MONTAGEM E DESMONTAGEM DE FÔRMA PARA SAPATA, EM CHAPA DE MADEIRA COMPENSADA RESINADA, E=17 MM, 4 UTILIZAÇÕES. AF_01/2024</t>
  </si>
  <si>
    <t>96521</t>
  </si>
  <si>
    <t>ESCAVAÇÃO MECANIZADA PARA BLOCO DE COROAMENTO OU SAPATA COM RETROESCAVADEIRA (INCLUINDO ESCAVAÇÃO PARA COLOCAÇÃO DE FÔRMAS). AF_01/2024</t>
  </si>
  <si>
    <t>ÁREA EXTERNA: MOBILIÁRIO DE ALVENARIA E AÇO</t>
  </si>
  <si>
    <t>101166</t>
  </si>
  <si>
    <t>ALVENARIA DE EMBASAMENTO COM BLOCO ESTRUTURAL DE CERÂMICA, DE 14X19X29CM E ARGAMASSA DE ASSENTAMENTO COM PREPARO EM BETONEIRA. AF_05/2020</t>
  </si>
  <si>
    <t>ED-50553</t>
  </si>
  <si>
    <t>ACABAMENTO DE MOBILIÁRIO FIXO EM CIMENTADO NATADO COM ARGAMASSA, ACABAMENTO QUEIMADO, TRAÇO 1:3 (CIMENTO E AREIA), ESP. 25MM , SEM JUNTA DE DILATAÇÃO</t>
  </si>
  <si>
    <t>100721</t>
  </si>
  <si>
    <t>PINTURA COM TINTA ALQUÍDICA DE FUNDO (TIPO ZARCÃO) PULVERIZADA SOBRE SUPERFÍCIES METÁLICAS (EXCETO PERFIL) EXECUTADO EM OBRA (POR DEMÃO). AF_01/2020_PE</t>
  </si>
  <si>
    <t>100747</t>
  </si>
  <si>
    <t>PINTURA COM TINTA ALQUÍDICA DE ACABAMENTO (ESMALTE SINTÉTICO FOSCO) PULVERIZADA SOBRE PERFIL METÁLICO EXECUTADO EM FÁBRICA (POR DEMÃO). AF_01/2020_PE</t>
  </si>
  <si>
    <t>104989</t>
  </si>
  <si>
    <t>FORNECIMENTO E INSTALAÇÃO DE PARABOLT 3/8"</t>
  </si>
  <si>
    <t>559</t>
  </si>
  <si>
    <t>BARRA DE ACO CHATO, RETANGULAR, 50,8 MM X 6,35 MM (L X E), 2,53 KG/M</t>
  </si>
  <si>
    <t>43105</t>
  </si>
  <si>
    <t>CHAPA DE ACO CARBONO GALVANIZADA, PERFURADA (GRADE FUROS) E = 1,5 MM, DIAMETRO DO FURO = 9,52 MM (FUROS ALTERNADOS HORIZ.)</t>
  </si>
  <si>
    <t>98746</t>
  </si>
  <si>
    <t>SOLDA DE TOPO EM CHAPA/PERFIL/TUBO DE AÇO CHANFRADO, ESPESSURA=1/4''. AF_06/2018</t>
  </si>
  <si>
    <t>ÁREA EXTERNA: ILUMINAÇÃO EXTERNA</t>
  </si>
  <si>
    <t>105920</t>
  </si>
  <si>
    <t>FORNECIMENTO E INSTALAÇÃO DE HOLOFOTE 50W COM TEMPORIZADOR, TEMPERATURA DE COR 3000 K</t>
  </si>
  <si>
    <t>101656</t>
  </si>
  <si>
    <t>POSTE DE LUZ COM 6,00M DE ALTURA LIVRE, Ø 0,15M DE ILUMINAÇÃO, COMPLETO, INCLUSIVE BASE DE CONCRETO, LUMINÁRIA LED ATÉ 100W, CONFORME PROJETO.</t>
  </si>
  <si>
    <t>97891</t>
  </si>
  <si>
    <t>CAIXA ENTERRADA ELÉTRICA RETANGULAR, EM ALVENARIA COM BLOCOS DE CONCRETO, FUNDO COM BRITA, DIMENSÕES INTERNAS: 0,4X0,4X0,4 M. AF_12/2020</t>
  </si>
  <si>
    <t xml:space="preserve">ED-48333 </t>
  </si>
  <si>
    <t>TAMPA DE CONCRETO PARA CAIXA DE INSPEÇÃO EM ALVENARIA E = 8 CM</t>
  </si>
  <si>
    <t>101560</t>
  </si>
  <si>
    <t>CABO DE COBRE FLEXÍVEL ISOLADO, 10 MM², 0,6/1,0 KV, PARA REDE AÉREA DE DISTRIBUIÇÃO DE ENERGIA ELÉTRICA DE BAIXA TENSÃO - FORNECIMENTO E INSTALAÇÃO. AF_12/2025</t>
  </si>
  <si>
    <t>101561</t>
  </si>
  <si>
    <t>CABO DE COBRE FLEXÍVEL ISOLADO, 16 MM², 0,6/1,0 KV, PARA REDE AÉREA DE DISTRIBUIÇÃO DE ENERGIA ELÉTRICA DE BAIXA TENSÃO - FORNECIMENTO E INSTALAÇÃO. AF_12/2025</t>
  </si>
  <si>
    <t>92996</t>
  </si>
  <si>
    <t>CABO DE COBRE FLEXÍVEL ISOLADO, 150 MM², ANTI-CHAMA 0,6/1,0 KV, PARA REDE ENTERRADA DE DISTRIBUIÇÃO DE ENERGIA ELÉTRICA - FORNECIMENTO E INSTALAÇÃO. AF_12/2021</t>
  </si>
  <si>
    <t>101567</t>
  </si>
  <si>
    <t>CABO DE COBRE FLEXÍVEL ISOLADO, 95 MM², 0,6/1,0 KV, PARA REDE AÉREA DE DISTRIBUIÇÃO DE ENERGIA ELÉTRICA DE BAIXA TENSÃO - FORNECIMENTO E INSTALAÇÃO. AF_12/2025</t>
  </si>
  <si>
    <t>91929</t>
  </si>
  <si>
    <t>97668</t>
  </si>
  <si>
    <t>ELETRODUTO FLEXÍVEL CORRUGADO, PEAD, DN 63 (2"), PARA REDE ENTERRADA DE DISTRIBUIÇÃO DE ENERGIA ELÉTRICA - FORNECIMENTO E INSTALAÇÃO. AF_12/2021</t>
  </si>
  <si>
    <t>ED-49202</t>
  </si>
  <si>
    <t>CAIXA DE INSPEÇÃO EM CONCRETO, TIPO "ZC" GARAGEM, PADRÃO CEMIG, DIMENSÃO (77X67)CM, ALTURA 90CM, COM TAMPA E ARO ARTICULADO EM FERRO FUNDIDO, INCLUSIVE ESCAVAÇÃO, APILOAMENTO, LASTRO DE BRITA, REATERRO E TRANSPORTE COM RETIRADA DO MATERIAL ESCAVADO (EM CAÇAMBA)</t>
  </si>
  <si>
    <t>101901</t>
  </si>
  <si>
    <t>CONTATOR TRIPOLAR NOMINAL 16A - FORNECIMENTO E INSTALAÇÃO</t>
  </si>
  <si>
    <t>101902</t>
  </si>
  <si>
    <t>CONTATOR TRIPOLAR NOMINAL 20A - FORNECIMENTO E INSTALAÇÃO</t>
  </si>
  <si>
    <t>101550</t>
  </si>
  <si>
    <t>CONECTOR PERFURANTE, PARA REDES AÉREAS DE DISTRIBUIÇÃO DE ENERGIA ELÉTRICA DE BAIXA TENSÃO - FORNECIMENTO E INSTALAÇÃO.</t>
  </si>
  <si>
    <t>91925CP</t>
  </si>
  <si>
    <t>CABO PP 3 x 1,5 MM² - FORNECIMENTO E INSTALAÇÃO.</t>
  </si>
  <si>
    <t>08699ORSE</t>
  </si>
  <si>
    <t>CAIXA DE PASSAGEM EM PVC DE EMBUTIR 30X30CM - FORNECIMENTO E INSTALAÇÃO</t>
  </si>
  <si>
    <t>13321/ORSE</t>
  </si>
  <si>
    <t>QUADRO DE COMANDO DE PVC 30X20CM DE SOBREPOR - FORNECIMENTO E INSTALAÇÃO</t>
  </si>
  <si>
    <t>101562</t>
  </si>
  <si>
    <t>CABO DE COBRE FLEXÍVEL ISOLADO, 25 MM², 0,6/1,0 KV, PARA REDE AÉREA DE DISTRIBUIÇÃO DE ENERGIA ELÉTRICA DE BAIXA TENSÃO - FORNECIMENTO E INSTALAÇÃO. AF_12/2025</t>
  </si>
  <si>
    <t>DMC</t>
  </si>
  <si>
    <t>100580</t>
  </si>
  <si>
    <t>97625</t>
  </si>
  <si>
    <t>104800</t>
  </si>
  <si>
    <t>100978</t>
  </si>
  <si>
    <t>026</t>
  </si>
  <si>
    <t>SICRO</t>
  </si>
  <si>
    <t>1.69.6</t>
  </si>
  <si>
    <t>1.69.7</t>
  </si>
  <si>
    <t>1.69.8</t>
  </si>
  <si>
    <t>1.69.9</t>
  </si>
  <si>
    <t>1.69.10</t>
  </si>
  <si>
    <t>1.69.11</t>
  </si>
  <si>
    <t>1.69.12</t>
  </si>
  <si>
    <t>1.69.13</t>
  </si>
  <si>
    <t>1.69</t>
  </si>
  <si>
    <t>1.69.1</t>
  </si>
  <si>
    <t>*REMOÇÃO DE POSTE</t>
  </si>
  <si>
    <t>*DEMOLIÇÃO DE ALVENARIA PARA QUALQUER TIPO DE BLOCO, DE FORMA MECANIZADA, SEM REAPROVEITAMENTO. AF_09/2023</t>
  </si>
  <si>
    <t>*REMOÇÃO MECANIZADA DE REVESTIMENTO ASFÁLTICO</t>
  </si>
  <si>
    <t>*REMOÇÃO DE CERCAS E MOURÕES, DE FORMA MANUAL, SEM REAPROVEITAMENTO. AF_09/2023</t>
  </si>
  <si>
    <t>*CARGA, MANOBRA E DESCARGA DE SOLOS E MATERIAIS GRANULARES EM CAMINHÃO BASCULANTE 10 M³ - CARGA COM ESCAVADEIRA HIDRÁULICA (CAÇAMBA DE 1,20 M³ / 155 HP) E DESCARGA LIVRE (UNIDADE: M3). AF_07/2020</t>
  </si>
  <si>
    <t>*TAXA DE DESTINAÇÃO DE MATERIAL INSERVÍVEL EM ATERRO DE INERTES (BDI DIFERENCIADO: 16,80%)</t>
  </si>
  <si>
    <t>*DEMOLIÇÃO DE CANTEIROS</t>
  </si>
  <si>
    <t>BDI OBRA:</t>
  </si>
  <si>
    <t>BDI DIFERENCIADO:</t>
  </si>
  <si>
    <t>ITEM</t>
  </si>
  <si>
    <t>REF. ONERADA 
SINAPI 12/2025</t>
  </si>
  <si>
    <t>CÓDIGO</t>
  </si>
  <si>
    <t>DESCRIÇÃO</t>
  </si>
  <si>
    <t>QUANT.</t>
  </si>
  <si>
    <t>PREÇO UNITÁRIO
SEM BDI</t>
  </si>
  <si>
    <t>PREÇO UNITÁRIO
COM BDI</t>
  </si>
  <si>
    <t>PREÇO TOTAL
COM BDI</t>
  </si>
  <si>
    <t>OBRA:</t>
  </si>
  <si>
    <t>CONSTRUÇÃO DA CASA DA MULHER BRASILEIRA EM JUIZ DE FORA / MG</t>
  </si>
  <si>
    <t>LOCACAO DE CONTAINER 2,30 X 6,00 M, ALT. 2,50 M, COM 1 SANITARIO, PARA ESCRITORIO, COMPLETO, SEM DIVISORIAS INTERNAS (NAO INCLUI MOBILIZACAO/DESMOBILIZACAO) (BDI DIFERENCIADO: 16,80%)</t>
  </si>
  <si>
    <t>LOCACAO DE CONTAINER 2,30 X 6,00 M, ALT. 2,50 M, PARA SANITARIO, COM 4 BACIAS, 8 CHUVEIROS,1 LAVATORIO E 1 MICTORIO (NAO INCLUI MOBILIZACAO/DESMOBILIZACAO) (BDI DIFERENCIADO: 16,80%)</t>
  </si>
  <si>
    <t>LOCACAO DE ANDAIME METALICO TUBULAR DE ENCAIXE, TIPO DE TORRE, CADA PAINEL COM LARGURA DE 1 ATE 1,5 M E ALTURA DE *1,00* M, INCLUINDO DIAGONAL, BARRAS DE LIGACAO, SAPATAS OU RODIZIOS E DEMAIS ITENS NECESSARIOS A MONTAGEM (NAO INCLUI INSTALACAO) (BDI DIFERENCIADO: 16,80%)</t>
  </si>
  <si>
    <t>NOBREAK TRIFÁSICO 20KVA, INCLUSO MÓDULO DE BATERIAS, CONFORME ESPECIFICAÇÃO EM MEMORIAL (BDI DIFERENCIADO: 16,80%)</t>
  </si>
  <si>
    <t>TUBO COLETOR DE ESGOTO PVC, JEI, DN 200 MM (NBR 7362) (BDI DIFERENCIADO: 16,80%)</t>
  </si>
  <si>
    <t>TUBO COLETOR DE ESGOTO PVC, JEI, DN 250 MM (NBR 7362) (BDI DIFERENCIADO: 16,80%)</t>
  </si>
  <si>
    <t>TELEFONE IP INTELBRAS TIP 120I OU SIMILAR, INSTALADO (BDI DIFERENCIADO: 16,80%)</t>
  </si>
  <si>
    <t>TUBO CORRUGADO PEAD, PAREDE DUPLA, INTERNA LISA, JEI, DN/DI 300 MM, PARA SANEAMENTO (DRENAGEM/ESGOTO) (BDI DIFERENCIADO: 16,80%)</t>
  </si>
  <si>
    <t>1.4</t>
  </si>
  <si>
    <t>1.1</t>
  </si>
  <si>
    <t>1.1.1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</si>
  <si>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</si>
  <si>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</si>
  <si>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</si>
  <si>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</si>
  <si>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</si>
  <si>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</si>
  <si>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</si>
  <si>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</si>
  <si>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</si>
  <si>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</si>
  <si>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</si>
  <si>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1.4.1</t>
  </si>
  <si>
    <t>1.5</t>
  </si>
  <si>
    <t>1.5.1</t>
  </si>
  <si>
    <t>1.5.2</t>
  </si>
  <si>
    <t>1.6</t>
  </si>
  <si>
    <t>1.6.1</t>
  </si>
  <si>
    <t>1.6.2</t>
  </si>
  <si>
    <t>1.6.3</t>
  </si>
  <si>
    <t>1.6.4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</si>
  <si>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</si>
  <si>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</si>
  <si>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</si>
  <si>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</si>
  <si>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</si>
  <si>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</si>
  <si>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</si>
  <si>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</si>
  <si>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1.8.1</t>
  </si>
  <si>
    <t>1.8.2</t>
  </si>
  <si>
    <t>1.8.3</t>
  </si>
  <si>
    <t>1.9</t>
  </si>
  <si>
    <t>1.9.1</t>
  </si>
  <si>
    <t>1.9.2</t>
  </si>
  <si>
    <t>1.9.3</t>
  </si>
  <si>
    <t>1.9.4</t>
  </si>
  <si>
    <t>1.9.5</t>
  </si>
  <si>
    <t>1.10</t>
  </si>
  <si>
    <t>1.10.1</t>
  </si>
  <si>
    <t>1.10.2</t>
  </si>
  <si>
    <t>1.10.3</t>
  </si>
  <si>
    <t>1.10.4</t>
  </si>
  <si>
    <t>1.10.5</t>
  </si>
  <si>
    <t>1.10.6</t>
  </si>
  <si>
    <t>1.11</t>
  </si>
  <si>
    <t>1.11.1</t>
  </si>
  <si>
    <t>1.11.2</t>
  </si>
  <si>
    <t>1.12</t>
  </si>
  <si>
    <t>1.12.1</t>
  </si>
  <si>
    <t>1.12.2</t>
  </si>
  <si>
    <t>1.12.3</t>
  </si>
  <si>
    <t>1.12.4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</si>
  <si>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</si>
  <si>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</si>
  <si>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</si>
  <si>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</si>
  <si>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</si>
  <si>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</si>
  <si>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</si>
  <si>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</si>
  <si>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1.14</t>
  </si>
  <si>
    <t>1.14.1</t>
  </si>
  <si>
    <t>1.14.2</t>
  </si>
  <si>
    <t>1.14.3</t>
  </si>
  <si>
    <t>1.14.4</t>
  </si>
  <si>
    <t>1.14.5</t>
  </si>
  <si>
    <t>1.14.6</t>
  </si>
  <si>
    <t>1.14.7</t>
  </si>
  <si>
    <t>1.15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</si>
  <si>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</si>
  <si>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</si>
  <si>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</si>
  <si>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</si>
  <si>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</si>
  <si>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</si>
  <si>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</si>
  <si>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</si>
  <si>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</si>
  <si>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</si>
  <si>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</si>
  <si>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</si>
  <si>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</si>
  <si>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1.16</t>
  </si>
  <si>
    <t>1.16.1</t>
  </si>
  <si>
    <t>1.16.2</t>
  </si>
  <si>
    <t>1.16.3</t>
  </si>
  <si>
    <t>1.16.4</t>
  </si>
  <si>
    <t>1.16.5</t>
  </si>
  <si>
    <t>1.17</t>
  </si>
  <si>
    <t>1.17.1</t>
  </si>
  <si>
    <t>1.17.2</t>
  </si>
  <si>
    <t>1.17.3</t>
  </si>
  <si>
    <t>1.18</t>
  </si>
  <si>
    <t>1.18.1</t>
  </si>
  <si>
    <t>1.18.2</t>
  </si>
  <si>
    <t>1.18.3</t>
  </si>
  <si>
    <t>1.18.4</t>
  </si>
  <si>
    <t>1.18.5</t>
  </si>
  <si>
    <t>1.19</t>
  </si>
  <si>
    <t>1.19.1</t>
  </si>
  <si>
    <t>1.19.2</t>
  </si>
  <si>
    <t>1.19.3</t>
  </si>
  <si>
    <t>1.20</t>
  </si>
  <si>
    <t>1.20.1</t>
  </si>
  <si>
    <t>1.20.2</t>
  </si>
  <si>
    <t>1.20.3</t>
  </si>
  <si>
    <t>1.20.4</t>
  </si>
  <si>
    <t>1.20.5</t>
  </si>
  <si>
    <t>1.20.6</t>
  </si>
  <si>
    <t>1.20.7</t>
  </si>
  <si>
    <t>1.21</t>
  </si>
  <si>
    <t>1.21.1</t>
  </si>
  <si>
    <t>1.21.2</t>
  </si>
  <si>
    <t>1.22</t>
  </si>
  <si>
    <t>1.22.1</t>
  </si>
  <si>
    <t>1.22.2</t>
  </si>
  <si>
    <t>1.22.3</t>
  </si>
  <si>
    <t>1.22.4</t>
  </si>
  <si>
    <t>1.23</t>
  </si>
  <si>
    <t>1.23.1</t>
  </si>
  <si>
    <t>1.23.2</t>
  </si>
  <si>
    <t>1.24</t>
  </si>
  <si>
    <t>1.24.1</t>
  </si>
  <si>
    <t>1.25</t>
  </si>
  <si>
    <t>1.25.1</t>
  </si>
  <si>
    <t>1.25.2</t>
  </si>
  <si>
    <t>1.25.3</t>
  </si>
  <si>
    <t>1.25.4</t>
  </si>
  <si>
    <t>1.25.5</t>
  </si>
  <si>
    <t>1.26</t>
  </si>
  <si>
    <t>1.26.1</t>
  </si>
  <si>
    <t>1.26.2</t>
  </si>
  <si>
    <t>1.26.3</t>
  </si>
  <si>
    <t>1.27</t>
  </si>
  <si>
    <t>1.27.1</t>
  </si>
  <si>
    <t>1.28</t>
  </si>
  <si>
    <t>1.28.1</t>
  </si>
  <si>
    <t>1.29</t>
  </si>
  <si>
    <t>1.29.1</t>
  </si>
  <si>
    <t>1.29.2</t>
  </si>
  <si>
    <t>1.29.3</t>
  </si>
  <si>
    <t>1.29.4</t>
  </si>
  <si>
    <t>1.29.5</t>
  </si>
  <si>
    <t>1.29.6</t>
  </si>
  <si>
    <t>1.29.7</t>
  </si>
  <si>
    <t>1.29.8</t>
  </si>
  <si>
    <t>1.29.9</t>
  </si>
  <si>
    <t>1.29.10</t>
  </si>
  <si>
    <t>1.29.11</t>
  </si>
  <si>
    <t>1.29.12</t>
  </si>
  <si>
    <t>1.29.13</t>
  </si>
  <si>
    <t>1.29.14</t>
  </si>
  <si>
    <t>1.29.15</t>
  </si>
  <si>
    <t>1.29.16</t>
  </si>
  <si>
    <t>1.29.17</t>
  </si>
  <si>
    <t>1.29.18</t>
  </si>
  <si>
    <t>1.29.19</t>
  </si>
  <si>
    <t>1.29.20</t>
  </si>
  <si>
    <t>1.29.21</t>
  </si>
  <si>
    <t>1.30</t>
  </si>
  <si>
    <t>1.30.1</t>
  </si>
  <si>
    <t>1.31</t>
  </si>
  <si>
    <t>1.31.1</t>
  </si>
  <si>
    <t>1.31.2</t>
  </si>
  <si>
    <t>1.31.3</t>
  </si>
  <si>
    <t>1.31.4</t>
  </si>
  <si>
    <t>1.31.5</t>
  </si>
  <si>
    <t>1.31.6</t>
  </si>
  <si>
    <t>1.31.7</t>
  </si>
  <si>
    <t>1.32</t>
  </si>
  <si>
    <t>1.32.1</t>
  </si>
  <si>
    <t>1.32.2</t>
  </si>
  <si>
    <t>1.32.3</t>
  </si>
  <si>
    <t>1.32.4</t>
  </si>
  <si>
    <t>1.33</t>
  </si>
  <si>
    <t>1.33.1</t>
  </si>
  <si>
    <t>1.33.2</t>
  </si>
  <si>
    <t>1.33.3</t>
  </si>
  <si>
    <t>1.33.4</t>
  </si>
  <si>
    <t>1.33.5</t>
  </si>
  <si>
    <t>1.33.6</t>
  </si>
  <si>
    <t>1.33.7</t>
  </si>
  <si>
    <t>1.33.8</t>
  </si>
  <si>
    <t>1.33.9</t>
  </si>
  <si>
    <t>1.33.10</t>
  </si>
  <si>
    <t>1.33.11</t>
  </si>
  <si>
    <t>1.34</t>
  </si>
  <si>
    <t>1.34.1</t>
  </si>
  <si>
    <t>1.34.2</t>
  </si>
  <si>
    <t>1.34.3</t>
  </si>
  <si>
    <t>1.34.4</t>
  </si>
  <si>
    <t>1.34.5</t>
  </si>
  <si>
    <t>1.34.6</t>
  </si>
  <si>
    <t>1.34.7</t>
  </si>
  <si>
    <t>1.34.8</t>
  </si>
  <si>
    <t>1.34.9</t>
  </si>
  <si>
    <t>1.34.10</t>
  </si>
  <si>
    <t>1.34.11</t>
  </si>
  <si>
    <t>1.34.12</t>
  </si>
  <si>
    <t>1.34.13</t>
  </si>
  <si>
    <t>1.34.14</t>
  </si>
  <si>
    <t>1.34.15</t>
  </si>
  <si>
    <t>1.34.16</t>
  </si>
  <si>
    <t>1.34.17</t>
  </si>
  <si>
    <t>1.34.18</t>
  </si>
  <si>
    <t>1.35</t>
  </si>
  <si>
    <t>1.35.1</t>
  </si>
  <si>
    <t>1.35.2</t>
  </si>
  <si>
    <t>1.35.3</t>
  </si>
  <si>
    <t>1.35.4</t>
  </si>
  <si>
    <t>1.35.5</t>
  </si>
  <si>
    <t>1.36</t>
  </si>
  <si>
    <t>1.36.1</t>
  </si>
  <si>
    <t>1.36.2</t>
  </si>
  <si>
    <t>1.36.3</t>
  </si>
  <si>
    <t>1.36.4</t>
  </si>
  <si>
    <t>1.36.5</t>
  </si>
  <si>
    <t>1.36.6</t>
  </si>
  <si>
    <t>1.36.7</t>
  </si>
  <si>
    <t>1.37</t>
  </si>
  <si>
    <t>1.37.1</t>
  </si>
  <si>
    <t>1.37.2</t>
  </si>
  <si>
    <t>1.37.3</t>
  </si>
  <si>
    <t>1.37.4</t>
  </si>
  <si>
    <t>1.37.5</t>
  </si>
  <si>
    <t>1.37.6</t>
  </si>
  <si>
    <t>1.37.7</t>
  </si>
  <si>
    <t>1.37.8</t>
  </si>
  <si>
    <t>1.37.9</t>
  </si>
  <si>
    <t>1.37.10</t>
  </si>
  <si>
    <t>1.38</t>
  </si>
  <si>
    <t>1.38.1</t>
  </si>
  <si>
    <t>1.38.2</t>
  </si>
  <si>
    <t>1.38.3</t>
  </si>
  <si>
    <t>1.38.4</t>
  </si>
  <si>
    <t>1.38.5</t>
  </si>
  <si>
    <t>1.39</t>
  </si>
  <si>
    <t>1.39.1</t>
  </si>
  <si>
    <t>1.39.2</t>
  </si>
  <si>
    <t>1.40</t>
  </si>
  <si>
    <t>1.40.1</t>
  </si>
  <si>
    <t>1.41</t>
  </si>
  <si>
    <t>1.41.1</t>
  </si>
  <si>
    <t>1.41.2</t>
  </si>
  <si>
    <t>1.41.3</t>
  </si>
  <si>
    <t>1.41.4</t>
  </si>
  <si>
    <t>1.41.5</t>
  </si>
  <si>
    <t>1.41.6</t>
  </si>
  <si>
    <t>1.42</t>
  </si>
  <si>
    <t>1.42.1</t>
  </si>
  <si>
    <t>1.42.2</t>
  </si>
  <si>
    <t>1.42.3</t>
  </si>
  <si>
    <t>1.43</t>
  </si>
  <si>
    <t>1.43.1</t>
  </si>
  <si>
    <t>1.43.2</t>
  </si>
  <si>
    <t>1.43.3</t>
  </si>
  <si>
    <t>1.43.4</t>
  </si>
  <si>
    <t>1.43.5</t>
  </si>
  <si>
    <t>1.43.6</t>
  </si>
  <si>
    <t>1.44</t>
  </si>
  <si>
    <t>1.44.1</t>
  </si>
  <si>
    <t>1.44.2</t>
  </si>
  <si>
    <t>1.45</t>
  </si>
  <si>
    <t>1.45.1</t>
  </si>
  <si>
    <t>1.45.2</t>
  </si>
  <si>
    <t>1.46</t>
  </si>
  <si>
    <t>1.46.1</t>
  </si>
  <si>
    <t>1.46.2</t>
  </si>
  <si>
    <t>1.46.3</t>
  </si>
  <si>
    <t>1.46.4</t>
  </si>
  <si>
    <t>1.46.5</t>
  </si>
  <si>
    <t>1.46.6</t>
  </si>
  <si>
    <t>1.46.7</t>
  </si>
  <si>
    <t>1.46.8</t>
  </si>
  <si>
    <t>1.47</t>
  </si>
  <si>
    <t>1.47.1</t>
  </si>
  <si>
    <t>1.47.2</t>
  </si>
  <si>
    <t>1.47.3</t>
  </si>
  <si>
    <t>1.47.4</t>
  </si>
  <si>
    <t>1.47.5</t>
  </si>
  <si>
    <t>1.47.6</t>
  </si>
  <si>
    <t>1.47.7</t>
  </si>
  <si>
    <t>1.47.8</t>
  </si>
  <si>
    <t>1.47.9</t>
  </si>
  <si>
    <t>1.47.10</t>
  </si>
  <si>
    <t>1.48</t>
  </si>
  <si>
    <t>1.48.1</t>
  </si>
  <si>
    <t>1.48.2</t>
  </si>
  <si>
    <t>1.48.3</t>
  </si>
  <si>
    <t>1.48.4</t>
  </si>
  <si>
    <t>1.48.5</t>
  </si>
  <si>
    <t>1.49</t>
  </si>
  <si>
    <t>1.49.1</t>
  </si>
  <si>
    <t>1.50</t>
  </si>
  <si>
    <t>1.50.1</t>
  </si>
  <si>
    <t>1.50.2</t>
  </si>
  <si>
    <t>1.50.3</t>
  </si>
  <si>
    <t>1.50.4</t>
  </si>
  <si>
    <t>1.50.5</t>
  </si>
  <si>
    <t>1.50.6</t>
  </si>
  <si>
    <t>1.50.7</t>
  </si>
  <si>
    <t>1.50.8</t>
  </si>
  <si>
    <t>1.50.9</t>
  </si>
  <si>
    <t>1.50.10</t>
  </si>
  <si>
    <t>1.50.11</t>
  </si>
  <si>
    <t>1.50.12</t>
  </si>
  <si>
    <t>1.50.13</t>
  </si>
  <si>
    <t>1.50.14</t>
  </si>
  <si>
    <t>1.50.15</t>
  </si>
  <si>
    <t>1.50.16</t>
  </si>
  <si>
    <t>1.50.17</t>
  </si>
  <si>
    <t>1.50.18</t>
  </si>
  <si>
    <t>1.50.19</t>
  </si>
  <si>
    <t>1.50.20</t>
  </si>
  <si>
    <t>1.50.21</t>
  </si>
  <si>
    <t>1.51</t>
  </si>
  <si>
    <t>1.51.1</t>
  </si>
  <si>
    <t>1.51.2</t>
  </si>
  <si>
    <t>1.51.3</t>
  </si>
  <si>
    <t>1.51.4</t>
  </si>
  <si>
    <t>1.51.5</t>
  </si>
  <si>
    <t>1.51.6</t>
  </si>
  <si>
    <t>1.51.7</t>
  </si>
  <si>
    <t>1.51.8</t>
  </si>
  <si>
    <t>1.51.9</t>
  </si>
  <si>
    <t>1.51.10</t>
  </si>
  <si>
    <t>1.51.11</t>
  </si>
  <si>
    <t>1.51.12</t>
  </si>
  <si>
    <t>1.51.13</t>
  </si>
  <si>
    <t>1.51.14</t>
  </si>
  <si>
    <t>1.52</t>
  </si>
  <si>
    <t>1.52.1</t>
  </si>
  <si>
    <t>1.52.2</t>
  </si>
  <si>
    <t>1.53</t>
  </si>
  <si>
    <t>1.53.1</t>
  </si>
  <si>
    <t>1.53.2</t>
  </si>
  <si>
    <t>1.53.3</t>
  </si>
  <si>
    <t>1.53.4</t>
  </si>
  <si>
    <t>1.53.5</t>
  </si>
  <si>
    <t>1.53.6</t>
  </si>
  <si>
    <t>1.53.7</t>
  </si>
  <si>
    <t>1.54</t>
  </si>
  <si>
    <t>1.54.1</t>
  </si>
  <si>
    <t>1.54.2</t>
  </si>
  <si>
    <t>1.54.3</t>
  </si>
  <si>
    <t>1.54.4</t>
  </si>
  <si>
    <t>1.54.5</t>
  </si>
  <si>
    <t>1.54.6</t>
  </si>
  <si>
    <t>1.54.7</t>
  </si>
  <si>
    <t>1.54.8</t>
  </si>
  <si>
    <t>1.54.9</t>
  </si>
  <si>
    <t>1.54.10</t>
  </si>
  <si>
    <t>1.54.11</t>
  </si>
  <si>
    <t>1.55</t>
  </si>
  <si>
    <t>1.55.1</t>
  </si>
  <si>
    <t>1.55.2</t>
  </si>
  <si>
    <t>1.55.3</t>
  </si>
  <si>
    <t>1.55.4</t>
  </si>
  <si>
    <t>1.56</t>
  </si>
  <si>
    <t>1.56.1</t>
  </si>
  <si>
    <t>1.56.2</t>
  </si>
  <si>
    <t>1.56.3</t>
  </si>
  <si>
    <t>1.56.4</t>
  </si>
  <si>
    <t>1.56.5</t>
  </si>
  <si>
    <t>1.56.6</t>
  </si>
  <si>
    <t>1.56.7</t>
  </si>
  <si>
    <t>1.56.8</t>
  </si>
  <si>
    <t>1.56.9</t>
  </si>
  <si>
    <t>1.56.10</t>
  </si>
  <si>
    <t>1.56.11</t>
  </si>
  <si>
    <t>1.56.12</t>
  </si>
  <si>
    <t>1.56.13</t>
  </si>
  <si>
    <t>1.56.14</t>
  </si>
  <si>
    <t>1.56.15</t>
  </si>
  <si>
    <t>1.56.16</t>
  </si>
  <si>
    <t>1.56.17</t>
  </si>
  <si>
    <t>1.56.18</t>
  </si>
  <si>
    <t>1.56.19</t>
  </si>
  <si>
    <t>1.56.20</t>
  </si>
  <si>
    <t>1.56.21</t>
  </si>
  <si>
    <t>1.56.22</t>
  </si>
  <si>
    <t>1.57</t>
  </si>
  <si>
    <t>1.57.1</t>
  </si>
  <si>
    <t>1.57.2</t>
  </si>
  <si>
    <t>1.57.3</t>
  </si>
  <si>
    <t>1.57.4</t>
  </si>
  <si>
    <t>1.57.5</t>
  </si>
  <si>
    <t>1.57.6</t>
  </si>
  <si>
    <t>1.57.7</t>
  </si>
  <si>
    <t>1.57.8</t>
  </si>
  <si>
    <t>1.57.9</t>
  </si>
  <si>
    <t>1.57.10</t>
  </si>
  <si>
    <t>1.57.11</t>
  </si>
  <si>
    <t>1.57.12</t>
  </si>
  <si>
    <t>1.57.13</t>
  </si>
  <si>
    <t>1.58</t>
  </si>
  <si>
    <t>1.58.1</t>
  </si>
  <si>
    <t>1.58.2</t>
  </si>
  <si>
    <t>1.58.3</t>
  </si>
  <si>
    <t>1.58.4</t>
  </si>
  <si>
    <t>1.58.5</t>
  </si>
  <si>
    <t>1.58.6</t>
  </si>
  <si>
    <t>1.58.7</t>
  </si>
  <si>
    <t>1.58.8</t>
  </si>
  <si>
    <t>1.59</t>
  </si>
  <si>
    <t>1.59.1</t>
  </si>
  <si>
    <t>1.59.2</t>
  </si>
  <si>
    <t>1.59.3</t>
  </si>
  <si>
    <t>1.59.4</t>
  </si>
  <si>
    <t>1.59.5</t>
  </si>
  <si>
    <t>1.59.6</t>
  </si>
  <si>
    <t>1.59.7</t>
  </si>
  <si>
    <t>1.59.8</t>
  </si>
  <si>
    <t>1.59.9</t>
  </si>
  <si>
    <t>1.59.10</t>
  </si>
  <si>
    <t>1.59.11</t>
  </si>
  <si>
    <t>1.59.12</t>
  </si>
  <si>
    <t>1.59.13</t>
  </si>
  <si>
    <t>1.59.14</t>
  </si>
  <si>
    <t>1.59.15</t>
  </si>
  <si>
    <t>1.59.16</t>
  </si>
  <si>
    <t>1.59.17</t>
  </si>
  <si>
    <t>1.59.18</t>
  </si>
  <si>
    <t>1.59.19</t>
  </si>
  <si>
    <t>1.59.20</t>
  </si>
  <si>
    <t>1.59.21</t>
  </si>
  <si>
    <t>1.59.22</t>
  </si>
  <si>
    <t>1.60</t>
  </si>
  <si>
    <t>1.60.1</t>
  </si>
  <si>
    <t>1.60.2</t>
  </si>
  <si>
    <t>1.60.3</t>
  </si>
  <si>
    <t>1.60.4</t>
  </si>
  <si>
    <t>1.60.5</t>
  </si>
  <si>
    <t>1.60.6</t>
  </si>
  <si>
    <t>1.60.7</t>
  </si>
  <si>
    <t>1.60.8</t>
  </si>
  <si>
    <t>1.60.9</t>
  </si>
  <si>
    <t>1.60.10</t>
  </si>
  <si>
    <t>1.60.11</t>
  </si>
  <si>
    <t>1.60.12</t>
  </si>
  <si>
    <t>1.60.13</t>
  </si>
  <si>
    <t>1.60.14</t>
  </si>
  <si>
    <t>1.61</t>
  </si>
  <si>
    <t>1.61.1</t>
  </si>
  <si>
    <t>1.61.2</t>
  </si>
  <si>
    <t>1.61.3</t>
  </si>
  <si>
    <t>1.61.4</t>
  </si>
  <si>
    <t>1.61.5</t>
  </si>
  <si>
    <t>1.61.6</t>
  </si>
  <si>
    <t>1.61.7</t>
  </si>
  <si>
    <t>1.61.8</t>
  </si>
  <si>
    <t>1.62</t>
  </si>
  <si>
    <t>1.62.1</t>
  </si>
  <si>
    <t>1.62.2</t>
  </si>
  <si>
    <t>1.62.3</t>
  </si>
  <si>
    <t>1.62.4</t>
  </si>
  <si>
    <t>1.62.5</t>
  </si>
  <si>
    <t>1.62.6</t>
  </si>
  <si>
    <t>1.62.7</t>
  </si>
  <si>
    <t>1.63</t>
  </si>
  <si>
    <t>1.63.1</t>
  </si>
  <si>
    <t>1.63.2</t>
  </si>
  <si>
    <t>1.63.3</t>
  </si>
  <si>
    <t>1.63.4</t>
  </si>
  <si>
    <t>1.63.5</t>
  </si>
  <si>
    <t>1.63.6</t>
  </si>
  <si>
    <t>1.64</t>
  </si>
  <si>
    <t>1.64.1</t>
  </si>
  <si>
    <t>1.64.2</t>
  </si>
  <si>
    <t>1.64.3</t>
  </si>
  <si>
    <t>1.64.4</t>
  </si>
  <si>
    <t>1.64.5</t>
  </si>
  <si>
    <t>1.64.6</t>
  </si>
  <si>
    <t>1.64.7</t>
  </si>
  <si>
    <t>1.65</t>
  </si>
  <si>
    <t>1.65.1</t>
  </si>
  <si>
    <t>1.65.2</t>
  </si>
  <si>
    <t>1.65.3</t>
  </si>
  <si>
    <t>1.65.4</t>
  </si>
  <si>
    <t>1.65.5</t>
  </si>
  <si>
    <t>1.65.6</t>
  </si>
  <si>
    <t>1.65.7</t>
  </si>
  <si>
    <t>1.66</t>
  </si>
  <si>
    <t>1.66.1</t>
  </si>
  <si>
    <t>1.66.2</t>
  </si>
  <si>
    <t>1.67</t>
  </si>
  <si>
    <t>1.67.1</t>
  </si>
  <si>
    <t>1.67.2</t>
  </si>
  <si>
    <t>1.67.3</t>
  </si>
  <si>
    <t>1.67.4</t>
  </si>
  <si>
    <t>1.67.5</t>
  </si>
  <si>
    <t>1.67.6</t>
  </si>
  <si>
    <t>1.67.7</t>
  </si>
  <si>
    <t>1.67.8</t>
  </si>
  <si>
    <t>1.67.9</t>
  </si>
  <si>
    <t>1.67.10</t>
  </si>
  <si>
    <t>1.67.11</t>
  </si>
  <si>
    <t>1.67.12</t>
  </si>
  <si>
    <t>1.67.13</t>
  </si>
  <si>
    <t>1.68</t>
  </si>
  <si>
    <t>1.68.1</t>
  </si>
  <si>
    <t>1.68.2</t>
  </si>
  <si>
    <t>1.68.3</t>
  </si>
  <si>
    <t>1.68.4</t>
  </si>
  <si>
    <t>1.68.5</t>
  </si>
  <si>
    <t>1.68.6</t>
  </si>
  <si>
    <t>1.68.7</t>
  </si>
  <si>
    <t>1.68.8</t>
  </si>
  <si>
    <t>1.68.9</t>
  </si>
  <si>
    <t>1.68.10</t>
  </si>
  <si>
    <t>1.68.11</t>
  </si>
  <si>
    <t>1.68.12</t>
  </si>
  <si>
    <t>1.68.13</t>
  </si>
  <si>
    <t>1.69.2</t>
  </si>
  <si>
    <t>1.69.3</t>
  </si>
  <si>
    <t>1.69.4</t>
  </si>
  <si>
    <t>1.69.5</t>
  </si>
  <si>
    <t>1.70</t>
  </si>
  <si>
    <t>1.70.1</t>
  </si>
  <si>
    <t>1.70.2</t>
  </si>
  <si>
    <t>1.70.3</t>
  </si>
  <si>
    <t>1.70.4</t>
  </si>
  <si>
    <t>1.70.5</t>
  </si>
  <si>
    <t>1.70.6</t>
  </si>
  <si>
    <t>1.70.7</t>
  </si>
  <si>
    <t>1.70.8</t>
  </si>
  <si>
    <t>1.70.9</t>
  </si>
  <si>
    <t>1.70.10</t>
  </si>
  <si>
    <t>1.70.11</t>
  </si>
  <si>
    <t>1.70.12</t>
  </si>
  <si>
    <t>1.71</t>
  </si>
  <si>
    <t>1.71.1</t>
  </si>
  <si>
    <t>1.71.2</t>
  </si>
  <si>
    <t>1.71.3</t>
  </si>
  <si>
    <t>1.71.4</t>
  </si>
  <si>
    <t>1.72</t>
  </si>
  <si>
    <t>1.72.1</t>
  </si>
  <si>
    <t>1.72.2</t>
  </si>
  <si>
    <t>1.72.3</t>
  </si>
  <si>
    <t>1.72.4</t>
  </si>
  <si>
    <t>1.72.5</t>
  </si>
  <si>
    <t>1.73</t>
  </si>
  <si>
    <t>1.73.1</t>
  </si>
  <si>
    <t>1.73.2</t>
  </si>
  <si>
    <t>1.73.3</t>
  </si>
  <si>
    <t>1.73.4</t>
  </si>
  <si>
    <t>1.73.5</t>
  </si>
  <si>
    <t>1.73.6</t>
  </si>
  <si>
    <t>1.73.7</t>
  </si>
  <si>
    <t>1.73.8</t>
  </si>
  <si>
    <t>1.73.9</t>
  </si>
  <si>
    <t>1.73.10</t>
  </si>
  <si>
    <t>1.73.11</t>
  </si>
  <si>
    <t>1.73.12</t>
  </si>
  <si>
    <t>1.73.13</t>
  </si>
  <si>
    <t>1.74</t>
  </si>
  <si>
    <t>1.74.1</t>
  </si>
  <si>
    <t>1.74.2</t>
  </si>
  <si>
    <t>1.74.3</t>
  </si>
  <si>
    <t>1.74.4</t>
  </si>
  <si>
    <t>1.74.5</t>
  </si>
  <si>
    <t>1.74.6</t>
  </si>
  <si>
    <t>1.74.7</t>
  </si>
  <si>
    <t>1.74.8</t>
  </si>
  <si>
    <t>1.74.9</t>
  </si>
  <si>
    <t>1.74.10</t>
  </si>
  <si>
    <t>1.74.11</t>
  </si>
  <si>
    <t>1.74.12</t>
  </si>
  <si>
    <t>1.74.13</t>
  </si>
  <si>
    <t>1.74.14</t>
  </si>
  <si>
    <t>1.75</t>
  </si>
  <si>
    <t>1.75.1</t>
  </si>
  <si>
    <t>1.75.2</t>
  </si>
  <si>
    <t>1.75.3</t>
  </si>
  <si>
    <t>1.75.4</t>
  </si>
  <si>
    <t>1.75.5</t>
  </si>
  <si>
    <t>1.75.6</t>
  </si>
  <si>
    <t>1.75.7</t>
  </si>
  <si>
    <t>1.75.8</t>
  </si>
  <si>
    <t>1.75.9</t>
  </si>
  <si>
    <t>1.76</t>
  </si>
  <si>
    <t>1.76.1</t>
  </si>
  <si>
    <t>1.76.2</t>
  </si>
  <si>
    <t>1.76.3</t>
  </si>
  <si>
    <t>1.76.4</t>
  </si>
  <si>
    <t>1.76.5</t>
  </si>
  <si>
    <t>1.76.6</t>
  </si>
  <si>
    <t>1.76.7</t>
  </si>
  <si>
    <t>1.76.8</t>
  </si>
  <si>
    <t>1.76.9</t>
  </si>
  <si>
    <t>1.77</t>
  </si>
  <si>
    <t>1.77.1</t>
  </si>
  <si>
    <t>1.77.2</t>
  </si>
  <si>
    <t>1.77.3</t>
  </si>
  <si>
    <t>1.77.4</t>
  </si>
  <si>
    <t>1.77.5</t>
  </si>
  <si>
    <t>1.77.6</t>
  </si>
  <si>
    <t>1.77.7</t>
  </si>
  <si>
    <t>1.77.8</t>
  </si>
  <si>
    <t>1.77.9</t>
  </si>
  <si>
    <t>1.77.10</t>
  </si>
  <si>
    <t>1.77.11</t>
  </si>
  <si>
    <t>1.77.12</t>
  </si>
  <si>
    <t>1.77.13</t>
  </si>
  <si>
    <t>1.78</t>
  </si>
  <si>
    <t>1.78.1</t>
  </si>
  <si>
    <t>1.78.2</t>
  </si>
  <si>
    <t>1.78.3</t>
  </si>
  <si>
    <t>1.78.4</t>
  </si>
  <si>
    <t>1.78.5</t>
  </si>
  <si>
    <t>1.78.6</t>
  </si>
  <si>
    <t>1.78.7</t>
  </si>
  <si>
    <t>1.78.8</t>
  </si>
  <si>
    <t>1.78.9</t>
  </si>
  <si>
    <t>1.78.10</t>
  </si>
  <si>
    <t>1.78.11</t>
  </si>
  <si>
    <t>1.79</t>
  </si>
  <si>
    <t>1.79.1</t>
  </si>
  <si>
    <t>1.79.2</t>
  </si>
  <si>
    <t>1.79.3</t>
  </si>
  <si>
    <t>1.79.4</t>
  </si>
  <si>
    <t>1.79.5</t>
  </si>
  <si>
    <t>1.79.6</t>
  </si>
  <si>
    <t>1.79.7</t>
  </si>
  <si>
    <t>1.79.8</t>
  </si>
  <si>
    <t>1.79.9</t>
  </si>
  <si>
    <t>1.79.10</t>
  </si>
  <si>
    <t>1.79.11</t>
  </si>
  <si>
    <t>1.79.12</t>
  </si>
  <si>
    <t>1.79.13</t>
  </si>
  <si>
    <t>1.79.14</t>
  </si>
  <si>
    <t>1.79.15</t>
  </si>
  <si>
    <t>1.79.16</t>
  </si>
  <si>
    <t>1.79.17</t>
  </si>
  <si>
    <t>1.79.18</t>
  </si>
  <si>
    <t>1.79.19</t>
  </si>
  <si>
    <t>PREFEITURA DE JUIZ DE FORA</t>
  </si>
  <si>
    <t>SECRETARIA DE OBRAS</t>
  </si>
  <si>
    <t>SUBSECRETARIA DE GESTÃO DE OBRAS PÚBLICAS</t>
  </si>
  <si>
    <t>VALOR TOTAL COM BDI:</t>
  </si>
  <si>
    <t>*TRANSPORTE COM CAMINHÃO BASCULANTE DE 18 M³, EM VIA URBANA PAVIMENTADA, DMT ATÉ 30 KM (UNIDADE: M3XKM). AF_07/2020</t>
  </si>
  <si>
    <t>PLANILHA ORÇAMENTÁRIA PROPONENTE</t>
  </si>
  <si>
    <t xml:space="preserve">PROPONENTE / CNPJ: </t>
  </si>
  <si>
    <t>DESCONTO CONTRATUAL:</t>
  </si>
  <si>
    <t>SERVIÇOS</t>
  </si>
  <si>
    <t>TOTAL (R$)</t>
  </si>
  <si>
    <t>FINANC.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</si>
  <si>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</si>
  <si>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</si>
  <si>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</si>
  <si>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</si>
  <si>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</si>
  <si>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</si>
  <si>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</si>
  <si>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</si>
  <si>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TOTAIS</t>
  </si>
  <si>
    <t>Físico</t>
  </si>
  <si>
    <t>%</t>
  </si>
  <si>
    <t>R$</t>
  </si>
  <si>
    <t>ENTRADA DE ENERGIA (PADRÃO CEMIG: ENTRADA SUBTERRÂNEA)</t>
  </si>
  <si>
    <t>PISO: (CONCRETO ARMADO) / SOLEIRA (CASA DE BOMBAS)</t>
  </si>
  <si>
    <t>EQUIPAMENTOS (NO BREAK)</t>
  </si>
  <si>
    <t>ÁREA EXTERNA: ATERRO / TERRAPLENAGEM</t>
  </si>
  <si>
    <t>ÁREA EXTERNA: PAVIMENTAÇÃO EXTERNA</t>
  </si>
  <si>
    <t>ÁREA EXTERNA: ILUM. EXTERNA (POSTES E LUMINÁRIAS)</t>
  </si>
  <si>
    <t>PROPONENTE / CNPJ:</t>
  </si>
  <si>
    <t>VALOR ACUMULADO (R$)</t>
  </si>
  <si>
    <t>PERCENTUAL ACUMULADO (%)</t>
  </si>
  <si>
    <t xml:space="preserve"> VALOR TOTAL</t>
  </si>
  <si>
    <t>VALOR MENSAIS (R$)</t>
  </si>
  <si>
    <t>PERCENTUAIS MENSAIS (%)</t>
  </si>
  <si>
    <t>CRONOGRAMA FÍSICO-FINANCEIRO PROPONENTE</t>
  </si>
  <si>
    <t>*SERVIÇOS NÃO-FINANCIÁVEIS</t>
  </si>
  <si>
    <t>ÁREA EXTERNA: *DEMOLIÇÕES</t>
  </si>
  <si>
    <t xml:space="preserve">TRANSPORTE COM CAMINHÃO BASCULANTE DE 10 M³, EM VIA URBANA PAVIMENTADA, DMT ATÉ 30 KM (UNIDADE: M3XKM). AF_07/2020 </t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</si>
  <si>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1.43.5)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</si>
  <si>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1.9.4)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</si>
  <si>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1.68.7)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</si>
  <si>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1.68.12)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</si>
  <si>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1.70.11)</t>
    </r>
  </si>
  <si>
    <r>
      <t>*TAXA DE DESTINAÇÃO DE MATERIAL INSERVÍVEL EM ATERRO DE INERTES (BDI DIFERENCIADO: 16,80%)</t>
    </r>
    <r>
      <rPr>
        <i/>
        <sz val="11"/>
        <color rgb="FF0070C0"/>
        <rFont val="Calibri"/>
        <family val="2"/>
        <scheme val="minor"/>
      </rPr>
      <t xml:space="preserve"> (OBS.: REFERÊNCIA DE SERVIÇO: ITEM 1.73.7)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</si>
  <si>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1.73.12)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</si>
  <si>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1.75.5)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</si>
  <si>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1.76.8)</t>
    </r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</si>
  <si>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1.77.12)</t>
    </r>
  </si>
  <si>
    <t>1.80</t>
  </si>
  <si>
    <r>
      <t xml:space="preserve">*TAXA DE DESTINAÇÃO DE MATERIAL INSERVÍVEL EM ATERRO DE INERTES (BDI DIFERENCIADO: 16,80%) </t>
    </r>
    <r>
      <rPr>
        <i/>
        <sz val="11"/>
        <color rgb="FF0070C0"/>
        <rFont val="Calibri"/>
        <family val="2"/>
        <scheme val="minor"/>
      </rPr>
      <t>(OBS.: REFERÊNCIA DE SERVIÇO: ITEM 1.69.4)</t>
    </r>
  </si>
  <si>
    <t>1.80.1</t>
  </si>
  <si>
    <t>1.80.2</t>
  </si>
  <si>
    <t>1.80.3</t>
  </si>
  <si>
    <t>1.80.4</t>
  </si>
  <si>
    <t>1.80.5</t>
  </si>
  <si>
    <t>1.80.6</t>
  </si>
  <si>
    <t>1.80.7</t>
  </si>
  <si>
    <t>1.80.8</t>
  </si>
  <si>
    <t>1.81</t>
  </si>
  <si>
    <t>1.81.1</t>
  </si>
  <si>
    <t>1.81.2</t>
  </si>
  <si>
    <t>1.81.3</t>
  </si>
  <si>
    <t>1.81.4</t>
  </si>
  <si>
    <t>1.81.5</t>
  </si>
  <si>
    <t>1.81.6</t>
  </si>
  <si>
    <t>1.81.7</t>
  </si>
  <si>
    <t>*TAXA DE DESTINAÇÃO DE MATERIAL INSERVÍVEL EM ATERRO DE INERTES</t>
  </si>
  <si>
    <t>ÁREA EXTERNA: *PASSEIO NA AV. BRASIL</t>
  </si>
  <si>
    <t>1.82</t>
  </si>
  <si>
    <t>1.82.1</t>
  </si>
  <si>
    <t>1.82.2</t>
  </si>
  <si>
    <t>1.82.3</t>
  </si>
  <si>
    <t>1.82.4</t>
  </si>
  <si>
    <t>TAXA DE DESTINAÇÃO DE MATERIAL INSERVÍVEL EM ATERRO DE INERTES 
(ITENS: 1.69.5B / 1.76.10 / 1.77.14)</t>
  </si>
  <si>
    <t>TAXA DE DESTINAÇÃO DE MATERIAL INSERVÍVEL EM ATERRO DE INERTES
(ITENS: 1.9.6 / 1.43.7)</t>
  </si>
  <si>
    <t>TAXA DE DESTINAÇÃO DE MATERIAL INSERVÍVEL EM ATERRO DE INERTES 
(ITENS: 1.68.8B / 1.68.14 / 1.73.8B / 1.73.14 / 1.75.6B)</t>
  </si>
  <si>
    <t>TAXA DE DESTINAÇÃO DE MATERIAL INSERVÍVEL EM ATERRO DE INERTES
(ITENS: 1.70.13)</t>
  </si>
  <si>
    <r>
      <t xml:space="preserve">*TAXA DE DESTINAÇÃO DE MATERIAL INSERVÍVEL EM ATERRO DE INERTES 
</t>
    </r>
    <r>
      <rPr>
        <b/>
        <sz val="10"/>
        <color rgb="FF0070C0"/>
        <rFont val="Calibri"/>
        <family val="2"/>
      </rPr>
      <t>(ITENS: 1.69.4 / 1.76.8 / 1.77.12)</t>
    </r>
  </si>
  <si>
    <r>
      <t xml:space="preserve">*TAXA DE DESTINAÇÃO DE MATERIAL INSERVÍVEL EM ATERRO DE INERTES
</t>
    </r>
    <r>
      <rPr>
        <b/>
        <sz val="10"/>
        <color rgb="FF0070C0"/>
        <rFont val="Calibri"/>
        <family val="2"/>
      </rPr>
      <t>(ITENS: 1.9.4 / 1.43.5)</t>
    </r>
  </si>
  <si>
    <r>
      <t xml:space="preserve">*TAXA DE DESTINAÇÃO DE MATERIAL INSERVÍVEL EM ATERRO DE INERTES 
</t>
    </r>
    <r>
      <rPr>
        <b/>
        <sz val="10"/>
        <color rgb="FF0070C0"/>
        <rFont val="Calibri"/>
        <family val="2"/>
      </rPr>
      <t>(ITENS: 1.68.7 / 1.68.12 / 1.73.7 / 1.73.12 / 1.75.5)</t>
    </r>
  </si>
  <si>
    <r>
      <t xml:space="preserve">*TAXA DE DESTINAÇÃO DE MATERIAL INSERVÍVEL EM ATERRO DE INERTES
</t>
    </r>
    <r>
      <rPr>
        <b/>
        <sz val="10"/>
        <color rgb="FF0070C0"/>
        <rFont val="Calibri"/>
        <family val="2"/>
      </rPr>
      <t>(ITEM: 1.70.11)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</si>
</sst>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d\.m"/>
    <numFmt numFmtId="166" formatCode="_-* #,##0.00_-;\-* #,##0.00_-;_-* \-??_-;_-@"/>
    <numFmt numFmtId="167" formatCode="#,##0.00_ ;[Red]\-#,##0.00\ "/>
    <numFmt numFmtId="168" formatCode="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0070C0"/>
      <name val="Calibri"/>
      <family val="2"/>
    </font>
    <font>
      <b/>
      <sz val="10"/>
      <color theme="0" tint="-0.34998626667073579"/>
      <name val="Calibri"/>
      <family val="2"/>
    </font>
    <font>
      <sz val="10"/>
      <color theme="0" tint="-0.34998626667073579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0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10" fontId="1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left" vertical="center"/>
    </xf>
    <xf numFmtId="4" fontId="1" fillId="0" borderId="0" xfId="0" applyNumberFormat="1" applyFont="1" applyFill="1" applyAlignment="1">
      <alignment vertical="center"/>
    </xf>
    <xf numFmtId="0" fontId="1" fillId="6" borderId="4" xfId="0" applyFont="1" applyFill="1" applyBorder="1" applyAlignment="1">
      <alignment horizontal="center" vertical="center"/>
    </xf>
    <xf numFmtId="4" fontId="1" fillId="6" borderId="4" xfId="0" applyNumberFormat="1" applyFont="1" applyFill="1" applyBorder="1" applyAlignment="1">
      <alignment vertical="center"/>
    </xf>
    <xf numFmtId="4" fontId="1" fillId="6" borderId="4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horizontal="right" vertical="center"/>
    </xf>
    <xf numFmtId="4" fontId="0" fillId="0" borderId="4" xfId="0" applyNumberFormat="1" applyFill="1" applyBorder="1" applyAlignment="1">
      <alignment horizontal="right" vertical="center"/>
    </xf>
    <xf numFmtId="4" fontId="0" fillId="0" borderId="0" xfId="0" applyNumberFormat="1" applyFill="1" applyAlignment="1">
      <alignment horizontal="right" vertical="center"/>
    </xf>
    <xf numFmtId="164" fontId="0" fillId="0" borderId="0" xfId="0" applyNumberFormat="1" applyAlignment="1">
      <alignment vertical="center"/>
    </xf>
    <xf numFmtId="4" fontId="0" fillId="6" borderId="4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6" borderId="4" xfId="0" applyFont="1" applyFill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4" xfId="0" applyFill="1" applyBorder="1" applyAlignment="1">
      <alignment horizontal="justify" vertical="center" wrapText="1"/>
    </xf>
    <xf numFmtId="10" fontId="1" fillId="0" borderId="15" xfId="0" applyNumberFormat="1" applyFont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/>
    </xf>
    <xf numFmtId="4" fontId="1" fillId="6" borderId="15" xfId="0" applyNumberFormat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4" fontId="0" fillId="0" borderId="15" xfId="0" applyNumberFormat="1" applyFill="1" applyBorder="1" applyAlignment="1">
      <alignment horizontal="right" vertical="center"/>
    </xf>
    <xf numFmtId="0" fontId="0" fillId="0" borderId="14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justify" vertical="center" wrapText="1"/>
    </xf>
    <xf numFmtId="4" fontId="0" fillId="0" borderId="17" xfId="0" applyNumberFormat="1" applyBorder="1" applyAlignment="1">
      <alignment vertical="center"/>
    </xf>
    <xf numFmtId="4" fontId="0" fillId="0" borderId="17" xfId="0" applyNumberFormat="1" applyBorder="1" applyAlignment="1">
      <alignment horizontal="right" vertical="center"/>
    </xf>
    <xf numFmtId="4" fontId="0" fillId="0" borderId="18" xfId="0" applyNumberFormat="1" applyFill="1" applyBorder="1" applyAlignment="1">
      <alignment horizontal="right" vertical="center"/>
    </xf>
    <xf numFmtId="10" fontId="1" fillId="5" borderId="15" xfId="0" applyNumberFormat="1" applyFont="1" applyFill="1" applyBorder="1" applyAlignment="1" applyProtection="1">
      <alignment horizontal="center" vertical="center"/>
      <protection locked="0"/>
    </xf>
    <xf numFmtId="4" fontId="1" fillId="7" borderId="15" xfId="0" applyNumberFormat="1" applyFont="1" applyFill="1" applyBorder="1" applyAlignment="1">
      <alignment horizontal="right" vertical="center"/>
    </xf>
    <xf numFmtId="4" fontId="0" fillId="0" borderId="0" xfId="0" applyNumberForma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4" fontId="0" fillId="6" borderId="0" xfId="0" applyNumberFormat="1" applyFill="1" applyBorder="1" applyAlignment="1">
      <alignment horizontal="right" vertical="center"/>
    </xf>
    <xf numFmtId="0" fontId="10" fillId="0" borderId="0" xfId="0" applyFont="1"/>
    <xf numFmtId="0" fontId="0" fillId="0" borderId="0" xfId="0" applyFont="1" applyAlignment="1"/>
    <xf numFmtId="0" fontId="11" fillId="0" borderId="28" xfId="0" applyFont="1" applyBorder="1" applyAlignment="1">
      <alignment horizontal="center" vertical="center" wrapText="1"/>
    </xf>
    <xf numFmtId="4" fontId="10" fillId="0" borderId="0" xfId="0" applyNumberFormat="1" applyFont="1"/>
    <xf numFmtId="0" fontId="0" fillId="0" borderId="0" xfId="0" applyFont="1" applyAlignment="1"/>
    <xf numFmtId="167" fontId="10" fillId="0" borderId="0" xfId="0" applyNumberFormat="1" applyFont="1"/>
    <xf numFmtId="4" fontId="11" fillId="9" borderId="4" xfId="0" applyNumberFormat="1" applyFont="1" applyFill="1" applyBorder="1" applyAlignment="1">
      <alignment horizontal="center" vertical="center"/>
    </xf>
    <xf numFmtId="4" fontId="0" fillId="3" borderId="0" xfId="0" applyNumberForma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vertical="center"/>
    </xf>
    <xf numFmtId="4" fontId="1" fillId="12" borderId="4" xfId="0" applyNumberFormat="1" applyFont="1" applyFill="1" applyBorder="1" applyAlignment="1">
      <alignment vertical="center"/>
    </xf>
    <xf numFmtId="4" fontId="1" fillId="12" borderId="4" xfId="0" applyNumberFormat="1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4" fillId="13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40" fontId="12" fillId="0" borderId="4" xfId="0" applyNumberFormat="1" applyFont="1" applyBorder="1"/>
    <xf numFmtId="0" fontId="3" fillId="0" borderId="4" xfId="0" applyFont="1" applyFill="1" applyBorder="1" applyAlignment="1">
      <alignment horizontal="center" vertical="center"/>
    </xf>
    <xf numFmtId="1" fontId="23" fillId="0" borderId="0" xfId="0" applyNumberFormat="1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" fillId="14" borderId="4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justify" vertical="center" wrapText="1"/>
    </xf>
    <xf numFmtId="4" fontId="1" fillId="14" borderId="4" xfId="0" applyNumberFormat="1" applyFont="1" applyFill="1" applyBorder="1" applyAlignment="1">
      <alignment vertical="center"/>
    </xf>
    <xf numFmtId="4" fontId="0" fillId="14" borderId="4" xfId="0" applyNumberFormat="1" applyFill="1" applyBorder="1" applyAlignment="1">
      <alignment horizontal="right" vertical="center"/>
    </xf>
    <xf numFmtId="4" fontId="1" fillId="14" borderId="4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0" fontId="1" fillId="12" borderId="14" xfId="0" applyFont="1" applyFill="1" applyBorder="1" applyAlignment="1">
      <alignment horizontal="center" vertical="center"/>
    </xf>
    <xf numFmtId="4" fontId="1" fillId="12" borderId="15" xfId="0" applyNumberFormat="1" applyFont="1" applyFill="1" applyBorder="1" applyAlignment="1">
      <alignment vertical="center"/>
    </xf>
    <xf numFmtId="0" fontId="18" fillId="14" borderId="14" xfId="0" applyFont="1" applyFill="1" applyBorder="1" applyAlignment="1">
      <alignment horizontal="center" vertical="center"/>
    </xf>
    <xf numFmtId="4" fontId="1" fillId="14" borderId="15" xfId="0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10" borderId="4" xfId="0" applyFont="1" applyFill="1" applyBorder="1"/>
    <xf numFmtId="0" fontId="12" fillId="0" borderId="4" xfId="0" applyFont="1" applyBorder="1"/>
    <xf numFmtId="10" fontId="12" fillId="0" borderId="4" xfId="0" applyNumberFormat="1" applyFont="1" applyBorder="1" applyAlignment="1">
      <alignment horizontal="right" vertical="center"/>
    </xf>
    <xf numFmtId="10" fontId="12" fillId="0" borderId="4" xfId="0" applyNumberFormat="1" applyFont="1" applyBorder="1" applyAlignment="1">
      <alignment horizontal="center"/>
    </xf>
    <xf numFmtId="10" fontId="12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166" fontId="14" fillId="0" borderId="4" xfId="0" applyNumberFormat="1" applyFont="1" applyBorder="1"/>
    <xf numFmtId="10" fontId="14" fillId="0" borderId="4" xfId="0" applyNumberFormat="1" applyFont="1" applyBorder="1" applyAlignment="1">
      <alignment horizontal="center"/>
    </xf>
    <xf numFmtId="10" fontId="13" fillId="0" borderId="4" xfId="0" applyNumberFormat="1" applyFont="1" applyBorder="1"/>
    <xf numFmtId="9" fontId="14" fillId="0" borderId="4" xfId="0" applyNumberFormat="1" applyFont="1" applyBorder="1"/>
    <xf numFmtId="4" fontId="9" fillId="0" borderId="4" xfId="0" applyNumberFormat="1" applyFont="1" applyBorder="1" applyAlignment="1">
      <alignment horizontal="right"/>
    </xf>
    <xf numFmtId="40" fontId="9" fillId="0" borderId="4" xfId="0" applyNumberFormat="1" applyFont="1" applyBorder="1"/>
    <xf numFmtId="40" fontId="11" fillId="9" borderId="4" xfId="0" applyNumberFormat="1" applyFont="1" applyFill="1" applyBorder="1" applyAlignment="1">
      <alignment vertical="center"/>
    </xf>
    <xf numFmtId="0" fontId="1" fillId="11" borderId="4" xfId="0" applyFont="1" applyFill="1" applyBorder="1" applyAlignment="1">
      <alignment horizontal="center"/>
    </xf>
    <xf numFmtId="4" fontId="11" fillId="9" borderId="4" xfId="0" applyNumberFormat="1" applyFont="1" applyFill="1" applyBorder="1" applyAlignment="1">
      <alignment vertical="center"/>
    </xf>
    <xf numFmtId="10" fontId="12" fillId="0" borderId="4" xfId="0" applyNumberFormat="1" applyFont="1" applyBorder="1" applyAlignment="1">
      <alignment horizontal="center" vertical="center"/>
    </xf>
    <xf numFmtId="40" fontId="12" fillId="0" borderId="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right" vertical="center"/>
    </xf>
    <xf numFmtId="0" fontId="1" fillId="7" borderId="2" xfId="0" applyFont="1" applyFill="1" applyBorder="1" applyAlignment="1">
      <alignment horizontal="right" vertical="center"/>
    </xf>
    <xf numFmtId="0" fontId="1" fillId="7" borderId="3" xfId="0" applyFont="1" applyFill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" fontId="4" fillId="0" borderId="19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left" vertical="center"/>
      <protection locked="0"/>
    </xf>
    <xf numFmtId="0" fontId="1" fillId="5" borderId="3" xfId="0" applyFont="1" applyFill="1" applyBorder="1" applyAlignment="1" applyProtection="1">
      <alignment horizontal="left" vertical="center"/>
      <protection locked="0"/>
    </xf>
    <xf numFmtId="1" fontId="11" fillId="0" borderId="4" xfId="0" applyNumberFormat="1" applyFont="1" applyBorder="1" applyAlignment="1">
      <alignment horizontal="center" vertical="center"/>
    </xf>
    <xf numFmtId="0" fontId="9" fillId="0" borderId="4" xfId="0" applyFont="1" applyBorder="1"/>
    <xf numFmtId="1" fontId="11" fillId="0" borderId="4" xfId="0" applyNumberFormat="1" applyFont="1" applyBorder="1" applyAlignment="1">
      <alignment horizontal="center" vertical="center" wrapText="1"/>
    </xf>
    <xf numFmtId="40" fontId="11" fillId="0" borderId="4" xfId="0" applyNumberFormat="1" applyFont="1" applyBorder="1" applyAlignment="1">
      <alignment horizontal="center" vertical="center"/>
    </xf>
    <xf numFmtId="0" fontId="15" fillId="0" borderId="4" xfId="0" applyFont="1" applyBorder="1"/>
    <xf numFmtId="0" fontId="1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" fontId="15" fillId="0" borderId="4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/>
    <xf numFmtId="1" fontId="21" fillId="0" borderId="4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9" fillId="0" borderId="24" xfId="0" applyFont="1" applyBorder="1"/>
    <xf numFmtId="0" fontId="9" fillId="0" borderId="25" xfId="0" applyFont="1" applyBorder="1"/>
    <xf numFmtId="0" fontId="11" fillId="0" borderId="26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9" fillId="0" borderId="27" xfId="0" applyFont="1" applyBorder="1"/>
    <xf numFmtId="0" fontId="11" fillId="0" borderId="29" xfId="0" applyFont="1" applyBorder="1" applyAlignment="1">
      <alignment horizontal="left" vertical="center" wrapText="1"/>
    </xf>
    <xf numFmtId="0" fontId="9" fillId="0" borderId="30" xfId="0" applyFont="1" applyBorder="1"/>
    <xf numFmtId="0" fontId="9" fillId="0" borderId="31" xfId="0" applyFont="1" applyBorder="1"/>
    <xf numFmtId="0" fontId="11" fillId="0" borderId="26" xfId="0" applyFont="1" applyBorder="1" applyAlignment="1">
      <alignment horizontal="center" vertical="center"/>
    </xf>
    <xf numFmtId="0" fontId="9" fillId="0" borderId="0" xfId="0" applyFont="1" applyBorder="1"/>
    <xf numFmtId="0" fontId="11" fillId="8" borderId="29" xfId="0" applyFont="1" applyFill="1" applyBorder="1" applyAlignment="1" applyProtection="1">
      <alignment horizontal="left" vertical="center" wrapText="1"/>
      <protection locked="0"/>
    </xf>
    <xf numFmtId="0" fontId="11" fillId="8" borderId="30" xfId="0" applyFont="1" applyFill="1" applyBorder="1" applyAlignment="1" applyProtection="1">
      <alignment horizontal="left" vertical="center" wrapText="1"/>
      <protection locked="0"/>
    </xf>
    <xf numFmtId="0" fontId="11" fillId="8" borderId="31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0E1"/>
      <color rgb="FFFFCCFF"/>
      <color rgb="FFFFFF99"/>
      <color rgb="FFFFF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53578</xdr:colOff>
      <xdr:row>0</xdr:row>
      <xdr:rowOff>47625</xdr:rowOff>
    </xdr:from>
    <xdr:to>
      <xdr:col>3</xdr:col>
      <xdr:colOff>6567</xdr:colOff>
      <xdr:row>2</xdr:row>
      <xdr:rowOff>146998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3578" y="47625"/>
          <a:ext cx="2140455" cy="52635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47625</xdr:rowOff>
    </xdr:from>
    <xdr:ext cx="1724025" cy="41910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47625"/>
          <a:ext cx="1724025" cy="4191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fs\Operacional\Users\fabiano\Downloads\10039\ca_arqs\eletrica\e0104500.doc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na\Google%20Drive\ENGENHARIA\PREFEITURA%20MUNICIPAL%20DE%20LEOPOLDINA\2.PORTICO\Revis&#227;o%2004.07\PLANILHA%20M&#218;LTIPLA%20-%202022%20-%2030.06.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a\01-md-2005\EQUIP\MAQUINAS\I0201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Campo%20Cer&#226;mica%20RX-R5/____REV%2007/PLN-EXE-ORC-JDF-RCC-0101-REV0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fs\Operacional\Marcia\Receita%20Federal%20-%20RJ\Preg&#227;o%203-2013%20-%20Ag.%20Modelo%20B%20Pirai%20e%20Resende\EDITAL%201-2013-%20ADAPTACAO%20PROJETO%20BASICO%20-%20AGENCIA%20MODELO\ANEXO%20V%20-%20PLANILHA%20DE%20OR&#199;AMENTO%20E%20CRONOGRA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fs\Operacional\JUSTI&#199;A%20FEDERAL\Predio%20Sede%20%20Vitoria%20ES%20-%202009\Justi&#231;a%20Federal%201&#170;%20Instancia\PLANILHA%20OR&#199;AMENTARIA\Or&#231;amento\JFES_Planilha_Orc_Rev02-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Z%20Mat.%20de%20trabalho%20atual/1%20-%20AND26/Licita&#231;&#227;o%20CSM/CRONOGRAMA%20F&#205;SICO-FINANCEIR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Nova%20pasta/2%20-%20CNC/Museu%20Mariano%20Proc&#243;pio%20-%20Atualiz.%20pre&#231;o%20(k)/OR&#199;AMENTO%20%20MAPRO%20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1.%20a1mc%20engenharia%20e%20projetos\CORREIO\26.%20CRISTIANE\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ERGÊNCIA"/>
      <sheetName val="CAPA"/>
      <sheetName val="Controle"/>
      <sheetName val="LOJAS"/>
      <sheetName val="CONDOMINOS"/>
      <sheetName val="QUADROS DE DISTRIBUIÇÃO"/>
      <sheetName val="BARRAMENTO BLINDADO"/>
      <sheetName val="TRANSFORMADORES"/>
      <sheetName val="GERAL ORIGINAL"/>
      <sheetName val="GERAL POR ITENS"/>
      <sheetName val="MOTORES"/>
      <sheetName val="ANTIGO COND"/>
      <sheetName val="ANTIGO GERAL"/>
      <sheetName val="H_MOT"/>
      <sheetName val="C_M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- 2022 - 3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emorial"/>
      <sheetName val="Anotações"/>
      <sheetName val="Resumo"/>
      <sheetName val="Orçamento"/>
      <sheetName val="Curva ABC"/>
      <sheetName val="Cronograma"/>
      <sheetName val="BDI"/>
      <sheetName val="BDI DIFERENCIADO"/>
      <sheetName val="Composições"/>
      <sheetName val="Cotação"/>
      <sheetName val="Suporte"/>
      <sheetName val="Imagens"/>
      <sheetName val="Banco_Servico"/>
      <sheetName val="Planilha5"/>
      <sheetName val="SETOP PREDIAL"/>
      <sheetName val="Planilha6"/>
      <sheetName val="SETOP INFRA"/>
      <sheetName val="Banco_Insumo"/>
      <sheetName val="Curva_Serv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NORÁRIOS"/>
      <sheetName val="Plan1"/>
      <sheetName val="BDI"/>
      <sheetName val="ORÇAMENTO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"/>
      <sheetName val="resumo"/>
      <sheetName val="ORCAMENTO"/>
      <sheetName val="ADMI_25.01"/>
      <sheetName val="ITEM 25 - ADIMINS. LOCAL"/>
      <sheetName val="20.01-04-EL_SP_SON_SEG"/>
      <sheetName val="20.05 - HS"/>
      <sheetName val="20.06-INC"/>
      <sheetName val="20.07- GLP"/>
      <sheetName val="ITEM 22.01 SINALIZ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OGRAMA"/>
      <sheetName val="BDI ONERADO"/>
      <sheetName val="BDI DIFERENCIADO"/>
    </sheetNames>
    <sheetDataSet>
      <sheetData sheetId="0">
        <row r="8">
          <cell r="F8" t="str">
            <v>UN.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OGRAMA"/>
      <sheetName val="BDI"/>
      <sheetName val="MEM. CALC."/>
      <sheetName val="COMP 1 PORTA CORRER"/>
      <sheetName val="COMP 2 AD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01"/>
  <sheetViews>
    <sheetView tabSelected="1" view="pageBreakPreview" zoomScaleNormal="145" zoomScaleSheetLayoutView="100" workbookViewId="0">
      <pane ySplit="9" topLeftCell="A674" activePane="bottomLeft" state="frozen"/>
      <selection pane="bottomLeft" activeCell="I7" sqref="I7"/>
    </sheetView>
  </sheetViews>
  <sheetFormatPr defaultRowHeight="15" x14ac:dyDescent="0.25"/>
  <cols>
    <col min="1" max="1" width="9.140625" style="1"/>
    <col min="2" max="2" width="12.7109375" style="1" customWidth="1"/>
    <col min="3" max="3" width="11.5703125" style="1" customWidth="1"/>
    <col min="4" max="4" width="49.85546875" style="2" customWidth="1"/>
    <col min="5" max="5" width="7.85546875" style="1" customWidth="1"/>
    <col min="6" max="6" width="9.42578125" style="3" customWidth="1"/>
    <col min="7" max="7" width="10.7109375" style="4" customWidth="1"/>
    <col min="8" max="8" width="10.42578125" style="4" customWidth="1"/>
    <col min="9" max="9" width="12.85546875" style="3" customWidth="1"/>
    <col min="10" max="10" width="5.28515625" style="13" hidden="1" customWidth="1"/>
    <col min="11" max="11" width="12.140625" style="2" hidden="1" customWidth="1"/>
    <col min="12" max="12" width="12.5703125" style="2" hidden="1" customWidth="1"/>
    <col min="13" max="13" width="11.7109375" style="48" hidden="1" customWidth="1"/>
    <col min="14" max="14" width="12.42578125" style="2" hidden="1" customWidth="1"/>
    <col min="15" max="15" width="11.7109375" style="2" hidden="1" customWidth="1"/>
    <col min="16" max="16" width="0" style="2" hidden="1" customWidth="1"/>
    <col min="17" max="17" width="9.42578125" style="2" hidden="1" customWidth="1"/>
    <col min="18" max="18" width="11.7109375" style="61" hidden="1" customWidth="1"/>
    <col min="19" max="19" width="0" style="2" hidden="1" customWidth="1"/>
    <col min="20" max="16384" width="9.140625" style="2"/>
  </cols>
  <sheetData>
    <row r="1" spans="1:19" ht="18.75" x14ac:dyDescent="0.25">
      <c r="A1" s="112" t="s">
        <v>1586</v>
      </c>
      <c r="B1" s="113"/>
      <c r="C1" s="113"/>
      <c r="D1" s="113"/>
      <c r="E1" s="113"/>
      <c r="F1" s="113"/>
      <c r="G1" s="113"/>
      <c r="H1" s="113"/>
      <c r="I1" s="114"/>
      <c r="L1" s="6"/>
    </row>
    <row r="2" spans="1:19" x14ac:dyDescent="0.25">
      <c r="A2" s="115" t="s">
        <v>1587</v>
      </c>
      <c r="B2" s="116"/>
      <c r="C2" s="116"/>
      <c r="D2" s="116"/>
      <c r="E2" s="116"/>
      <c r="F2" s="116"/>
      <c r="G2" s="116"/>
      <c r="H2" s="116"/>
      <c r="I2" s="117"/>
      <c r="L2" s="3"/>
    </row>
    <row r="3" spans="1:19" x14ac:dyDescent="0.25">
      <c r="A3" s="118" t="s">
        <v>1588</v>
      </c>
      <c r="B3" s="119"/>
      <c r="C3" s="119"/>
      <c r="D3" s="119"/>
      <c r="E3" s="119"/>
      <c r="F3" s="119"/>
      <c r="G3" s="119"/>
      <c r="H3" s="119"/>
      <c r="I3" s="120"/>
    </row>
    <row r="4" spans="1:19" x14ac:dyDescent="0.25">
      <c r="A4" s="121" t="s">
        <v>1591</v>
      </c>
      <c r="B4" s="122"/>
      <c r="C4" s="122"/>
      <c r="D4" s="122"/>
      <c r="E4" s="122"/>
      <c r="F4" s="122"/>
      <c r="G4" s="122"/>
      <c r="H4" s="122"/>
      <c r="I4" s="123"/>
      <c r="K4" s="15"/>
      <c r="L4" s="3"/>
    </row>
    <row r="5" spans="1:19" s="5" customFormat="1" x14ac:dyDescent="0.25">
      <c r="A5" s="128" t="s">
        <v>937</v>
      </c>
      <c r="B5" s="129" t="s">
        <v>938</v>
      </c>
      <c r="C5" s="129"/>
      <c r="D5" s="129"/>
      <c r="E5" s="129"/>
      <c r="F5" s="130"/>
      <c r="G5" s="127" t="s">
        <v>927</v>
      </c>
      <c r="H5" s="127"/>
      <c r="I5" s="33">
        <v>0.2354</v>
      </c>
      <c r="J5" s="7"/>
      <c r="K5" s="14"/>
      <c r="L5" s="6"/>
      <c r="M5" s="49"/>
      <c r="R5" s="61"/>
    </row>
    <row r="6" spans="1:19" s="5" customFormat="1" x14ac:dyDescent="0.25">
      <c r="A6" s="118"/>
      <c r="B6" s="131"/>
      <c r="C6" s="131"/>
      <c r="D6" s="131"/>
      <c r="E6" s="131"/>
      <c r="F6" s="132"/>
      <c r="G6" s="127" t="s">
        <v>928</v>
      </c>
      <c r="H6" s="127"/>
      <c r="I6" s="33">
        <v>0.16800000000000001</v>
      </c>
      <c r="J6" s="7"/>
      <c r="M6" s="49"/>
      <c r="R6" s="61"/>
    </row>
    <row r="7" spans="1:19" s="5" customFormat="1" x14ac:dyDescent="0.25">
      <c r="A7" s="135" t="s">
        <v>1592</v>
      </c>
      <c r="B7" s="136"/>
      <c r="C7" s="137"/>
      <c r="D7" s="137"/>
      <c r="E7" s="137"/>
      <c r="F7" s="138"/>
      <c r="G7" s="133" t="s">
        <v>1593</v>
      </c>
      <c r="H7" s="134"/>
      <c r="I7" s="46"/>
      <c r="J7" s="7"/>
      <c r="M7" s="49"/>
      <c r="R7" s="61"/>
    </row>
    <row r="8" spans="1:19" ht="36" x14ac:dyDescent="0.25">
      <c r="A8" s="34" t="s">
        <v>929</v>
      </c>
      <c r="B8" s="10" t="s">
        <v>930</v>
      </c>
      <c r="C8" s="9" t="s">
        <v>931</v>
      </c>
      <c r="D8" s="9" t="s">
        <v>932</v>
      </c>
      <c r="E8" s="9" t="s">
        <v>15</v>
      </c>
      <c r="F8" s="11" t="s">
        <v>933</v>
      </c>
      <c r="G8" s="12" t="s">
        <v>934</v>
      </c>
      <c r="H8" s="12" t="s">
        <v>935</v>
      </c>
      <c r="I8" s="35" t="s">
        <v>936</v>
      </c>
      <c r="J8" s="8"/>
      <c r="R8" s="70"/>
    </row>
    <row r="9" spans="1:19" s="5" customFormat="1" x14ac:dyDescent="0.25">
      <c r="A9" s="124" t="s">
        <v>1589</v>
      </c>
      <c r="B9" s="125"/>
      <c r="C9" s="125"/>
      <c r="D9" s="125"/>
      <c r="E9" s="125"/>
      <c r="F9" s="125"/>
      <c r="G9" s="125"/>
      <c r="H9" s="126"/>
      <c r="I9" s="47">
        <f>SUM(I10:I651)/2+I652</f>
        <v>7592018.8399999989</v>
      </c>
      <c r="J9" s="16"/>
      <c r="K9" s="14"/>
      <c r="L9" s="6"/>
      <c r="M9" s="49"/>
      <c r="N9" s="6"/>
      <c r="O9" s="6"/>
      <c r="R9" s="69"/>
    </row>
    <row r="10" spans="1:19" x14ac:dyDescent="0.25">
      <c r="A10" s="36" t="s">
        <v>948</v>
      </c>
      <c r="B10" s="17" t="s">
        <v>1</v>
      </c>
      <c r="C10" s="17" t="s">
        <v>1</v>
      </c>
      <c r="D10" s="30" t="s">
        <v>2</v>
      </c>
      <c r="E10" s="17"/>
      <c r="F10" s="18"/>
      <c r="G10" s="19"/>
      <c r="H10" s="19"/>
      <c r="I10" s="37">
        <f>I11</f>
        <v>413692</v>
      </c>
      <c r="J10" s="16"/>
      <c r="K10" s="14"/>
      <c r="R10" s="69">
        <v>413692.01</v>
      </c>
      <c r="S10" s="3">
        <f>R10-I10</f>
        <v>1.0000000009313226E-2</v>
      </c>
    </row>
    <row r="11" spans="1:19" ht="45" x14ac:dyDescent="0.25">
      <c r="A11" s="38" t="s">
        <v>949</v>
      </c>
      <c r="B11" s="20" t="s">
        <v>3</v>
      </c>
      <c r="C11" s="20" t="s">
        <v>4</v>
      </c>
      <c r="D11" s="31" t="s">
        <v>5</v>
      </c>
      <c r="E11" s="20" t="s">
        <v>6</v>
      </c>
      <c r="F11" s="21">
        <v>99.999999999999986</v>
      </c>
      <c r="G11" s="22">
        <f>M11</f>
        <v>3348.65</v>
      </c>
      <c r="H11" s="22">
        <f>ROUND(M11*(1+I$5),2)</f>
        <v>4136.92</v>
      </c>
      <c r="I11" s="39">
        <f>ROUND(F11*H11,2)</f>
        <v>413692</v>
      </c>
      <c r="J11" s="24"/>
      <c r="K11" s="3">
        <f>3348.65</f>
        <v>3348.65</v>
      </c>
      <c r="M11" s="50">
        <f>(K11*(100%-I$7))</f>
        <v>3348.65</v>
      </c>
      <c r="N11" s="25"/>
      <c r="P11" s="3"/>
      <c r="Q11" s="3"/>
      <c r="R11" s="69"/>
      <c r="S11" s="3"/>
    </row>
    <row r="12" spans="1:19" ht="30" x14ac:dyDescent="0.25">
      <c r="A12" s="36" t="s">
        <v>950</v>
      </c>
      <c r="B12" s="17" t="s">
        <v>1</v>
      </c>
      <c r="C12" s="17" t="s">
        <v>1</v>
      </c>
      <c r="D12" s="30" t="s">
        <v>7</v>
      </c>
      <c r="E12" s="17"/>
      <c r="F12" s="18"/>
      <c r="G12" s="26"/>
      <c r="H12" s="26"/>
      <c r="I12" s="37">
        <f>SUM(I13:I19)</f>
        <v>40229.719999999994</v>
      </c>
      <c r="J12" s="16"/>
      <c r="K12" s="14"/>
      <c r="M12" s="51"/>
      <c r="N12" s="25"/>
      <c r="P12" s="3"/>
      <c r="Q12" s="3"/>
      <c r="R12" s="69">
        <v>40229.72</v>
      </c>
      <c r="S12" s="3">
        <f>R12-I12</f>
        <v>0</v>
      </c>
    </row>
    <row r="13" spans="1:19" ht="45" x14ac:dyDescent="0.25">
      <c r="A13" s="38" t="s">
        <v>951</v>
      </c>
      <c r="B13" s="20" t="s">
        <v>0</v>
      </c>
      <c r="C13" s="20" t="s">
        <v>8</v>
      </c>
      <c r="D13" s="31" t="s">
        <v>9</v>
      </c>
      <c r="E13" s="20" t="s">
        <v>10</v>
      </c>
      <c r="F13" s="21">
        <v>6.48</v>
      </c>
      <c r="G13" s="22">
        <f t="shared" ref="G13:G73" si="0">M13</f>
        <v>504.07</v>
      </c>
      <c r="H13" s="22">
        <f t="shared" ref="H13:H19" si="1">ROUND(M13*(1+I$5),2)</f>
        <v>622.73</v>
      </c>
      <c r="I13" s="39">
        <f t="shared" ref="I13:I19" si="2">ROUND(F13*H13,2)</f>
        <v>4035.29</v>
      </c>
      <c r="J13" s="24"/>
      <c r="K13" s="3">
        <v>504.07</v>
      </c>
      <c r="M13" s="50">
        <f t="shared" ref="M13:M19" si="3">(K13*(100%-I$7))</f>
        <v>504.07</v>
      </c>
      <c r="N13" s="25"/>
      <c r="P13" s="3"/>
      <c r="Q13" s="3"/>
      <c r="R13" s="69"/>
      <c r="S13" s="3"/>
    </row>
    <row r="14" spans="1:19" x14ac:dyDescent="0.25">
      <c r="A14" s="38" t="s">
        <v>952</v>
      </c>
      <c r="B14" s="20" t="s">
        <v>0</v>
      </c>
      <c r="C14" s="20" t="s">
        <v>11</v>
      </c>
      <c r="D14" s="31" t="s">
        <v>12</v>
      </c>
      <c r="E14" s="20" t="s">
        <v>10</v>
      </c>
      <c r="F14" s="21">
        <v>235.51</v>
      </c>
      <c r="G14" s="22">
        <f t="shared" si="0"/>
        <v>85.28</v>
      </c>
      <c r="H14" s="22">
        <f t="shared" si="1"/>
        <v>105.35</v>
      </c>
      <c r="I14" s="39">
        <f t="shared" si="2"/>
        <v>24810.98</v>
      </c>
      <c r="J14" s="24"/>
      <c r="K14" s="3">
        <v>85.28</v>
      </c>
      <c r="M14" s="50">
        <f t="shared" si="3"/>
        <v>85.28</v>
      </c>
      <c r="N14" s="25"/>
      <c r="P14" s="3"/>
      <c r="Q14" s="3"/>
      <c r="R14" s="69"/>
      <c r="S14" s="3"/>
    </row>
    <row r="15" spans="1:19" ht="90" x14ac:dyDescent="0.25">
      <c r="A15" s="38" t="s">
        <v>953</v>
      </c>
      <c r="B15" s="20" t="s">
        <v>3</v>
      </c>
      <c r="C15" s="20" t="s">
        <v>13</v>
      </c>
      <c r="D15" s="31" t="s">
        <v>14</v>
      </c>
      <c r="E15" s="20" t="s">
        <v>15</v>
      </c>
      <c r="F15" s="21">
        <v>1</v>
      </c>
      <c r="G15" s="22">
        <f t="shared" si="0"/>
        <v>463.09</v>
      </c>
      <c r="H15" s="22">
        <f t="shared" si="1"/>
        <v>572.1</v>
      </c>
      <c r="I15" s="39">
        <f t="shared" si="2"/>
        <v>572.1</v>
      </c>
      <c r="J15" s="24"/>
      <c r="K15" s="3">
        <v>463.09</v>
      </c>
      <c r="M15" s="50">
        <f t="shared" si="3"/>
        <v>463.09</v>
      </c>
      <c r="N15" s="25"/>
      <c r="P15" s="3"/>
      <c r="Q15" s="3"/>
      <c r="R15" s="69"/>
      <c r="S15" s="3"/>
    </row>
    <row r="16" spans="1:19" ht="30" x14ac:dyDescent="0.25">
      <c r="A16" s="38" t="s">
        <v>954</v>
      </c>
      <c r="B16" s="20" t="s">
        <v>3</v>
      </c>
      <c r="C16" s="20" t="s">
        <v>16</v>
      </c>
      <c r="D16" s="31" t="s">
        <v>17</v>
      </c>
      <c r="E16" s="20" t="s">
        <v>15</v>
      </c>
      <c r="F16" s="21">
        <v>2</v>
      </c>
      <c r="G16" s="22">
        <f t="shared" si="0"/>
        <v>888.82</v>
      </c>
      <c r="H16" s="22">
        <f t="shared" si="1"/>
        <v>1098.05</v>
      </c>
      <c r="I16" s="39">
        <f t="shared" si="2"/>
        <v>2196.1</v>
      </c>
      <c r="J16" s="24"/>
      <c r="K16" s="3">
        <v>888.82</v>
      </c>
      <c r="M16" s="50">
        <f t="shared" si="3"/>
        <v>888.82</v>
      </c>
      <c r="N16" s="25"/>
      <c r="P16" s="3"/>
      <c r="Q16" s="3"/>
      <c r="R16" s="69"/>
      <c r="S16" s="3"/>
    </row>
    <row r="17" spans="1:19" ht="75" x14ac:dyDescent="0.25">
      <c r="A17" s="38" t="s">
        <v>955</v>
      </c>
      <c r="B17" s="20" t="s">
        <v>3</v>
      </c>
      <c r="C17" s="20" t="s">
        <v>18</v>
      </c>
      <c r="D17" s="31" t="s">
        <v>19</v>
      </c>
      <c r="E17" s="20" t="s">
        <v>15</v>
      </c>
      <c r="F17" s="21">
        <v>1</v>
      </c>
      <c r="G17" s="22">
        <f t="shared" si="0"/>
        <v>3732.06</v>
      </c>
      <c r="H17" s="22">
        <f t="shared" si="1"/>
        <v>4610.59</v>
      </c>
      <c r="I17" s="39">
        <f t="shared" si="2"/>
        <v>4610.59</v>
      </c>
      <c r="J17" s="24"/>
      <c r="K17" s="3">
        <v>3732.06</v>
      </c>
      <c r="M17" s="50">
        <f t="shared" si="3"/>
        <v>3732.06</v>
      </c>
      <c r="N17" s="25"/>
      <c r="P17" s="3"/>
      <c r="Q17" s="3"/>
      <c r="R17" s="69"/>
      <c r="S17" s="3"/>
    </row>
    <row r="18" spans="1:19" ht="45" x14ac:dyDescent="0.25">
      <c r="A18" s="38" t="s">
        <v>956</v>
      </c>
      <c r="B18" s="20" t="s">
        <v>0</v>
      </c>
      <c r="C18" s="20" t="s">
        <v>20</v>
      </c>
      <c r="D18" s="31" t="s">
        <v>21</v>
      </c>
      <c r="E18" s="20" t="s">
        <v>15</v>
      </c>
      <c r="F18" s="21">
        <v>2</v>
      </c>
      <c r="G18" s="22">
        <f t="shared" si="0"/>
        <v>137.26</v>
      </c>
      <c r="H18" s="22">
        <f t="shared" si="1"/>
        <v>169.57</v>
      </c>
      <c r="I18" s="39">
        <f t="shared" si="2"/>
        <v>339.14</v>
      </c>
      <c r="J18" s="24"/>
      <c r="K18" s="3">
        <v>137.26</v>
      </c>
      <c r="M18" s="50">
        <f t="shared" si="3"/>
        <v>137.26</v>
      </c>
      <c r="N18" s="25"/>
      <c r="P18" s="3"/>
      <c r="Q18" s="3"/>
      <c r="R18" s="69"/>
      <c r="S18" s="3"/>
    </row>
    <row r="19" spans="1:19" ht="30" x14ac:dyDescent="0.25">
      <c r="A19" s="38" t="s">
        <v>957</v>
      </c>
      <c r="B19" s="20" t="s">
        <v>0</v>
      </c>
      <c r="C19" s="20" t="s">
        <v>22</v>
      </c>
      <c r="D19" s="31" t="s">
        <v>23</v>
      </c>
      <c r="E19" s="20" t="s">
        <v>24</v>
      </c>
      <c r="F19" s="21">
        <v>1.5</v>
      </c>
      <c r="G19" s="22">
        <f t="shared" si="0"/>
        <v>1978.05</v>
      </c>
      <c r="H19" s="22">
        <f t="shared" si="1"/>
        <v>2443.6799999999998</v>
      </c>
      <c r="I19" s="39">
        <f t="shared" si="2"/>
        <v>3665.52</v>
      </c>
      <c r="J19" s="24"/>
      <c r="K19" s="3">
        <v>1978.05</v>
      </c>
      <c r="M19" s="50">
        <f t="shared" si="3"/>
        <v>1978.05</v>
      </c>
      <c r="N19" s="25"/>
      <c r="P19" s="3"/>
      <c r="Q19" s="3"/>
      <c r="R19" s="69"/>
      <c r="S19" s="3"/>
    </row>
    <row r="20" spans="1:19" x14ac:dyDescent="0.25">
      <c r="A20" s="36" t="s">
        <v>958</v>
      </c>
      <c r="B20" s="17" t="s">
        <v>1</v>
      </c>
      <c r="C20" s="17" t="s">
        <v>1</v>
      </c>
      <c r="D20" s="30" t="s">
        <v>25</v>
      </c>
      <c r="E20" s="17"/>
      <c r="F20" s="18"/>
      <c r="G20" s="26"/>
      <c r="H20" s="19"/>
      <c r="I20" s="37">
        <f>SUM(I21:I22)</f>
        <v>21234.239999999998</v>
      </c>
      <c r="J20" s="16"/>
      <c r="K20" s="14"/>
      <c r="M20" s="51"/>
      <c r="N20" s="25"/>
      <c r="P20" s="3"/>
      <c r="Q20" s="3"/>
      <c r="R20" s="69">
        <v>21234.25</v>
      </c>
      <c r="S20" s="3">
        <f>R20-I20</f>
        <v>1.0000000002037268E-2</v>
      </c>
    </row>
    <row r="21" spans="1:19" ht="75" x14ac:dyDescent="0.25">
      <c r="A21" s="38" t="s">
        <v>959</v>
      </c>
      <c r="B21" s="20" t="s">
        <v>26</v>
      </c>
      <c r="C21" s="20" t="s">
        <v>27</v>
      </c>
      <c r="D21" s="31" t="s">
        <v>939</v>
      </c>
      <c r="E21" s="27" t="s">
        <v>28</v>
      </c>
      <c r="F21" s="21">
        <v>7.9999999999999991</v>
      </c>
      <c r="G21" s="22">
        <f t="shared" si="0"/>
        <v>1010</v>
      </c>
      <c r="H21" s="22">
        <f>ROUND(M21*(1+I$6),2)</f>
        <v>1179.68</v>
      </c>
      <c r="I21" s="39">
        <f>ROUND(F21*H21,2)</f>
        <v>9437.44</v>
      </c>
      <c r="J21" s="24"/>
      <c r="K21" s="3">
        <v>1010</v>
      </c>
      <c r="M21" s="50">
        <f>(K21*(100%-I$7))</f>
        <v>1010</v>
      </c>
      <c r="N21" s="25"/>
      <c r="P21" s="3"/>
      <c r="Q21" s="3"/>
      <c r="R21" s="69"/>
      <c r="S21" s="3"/>
    </row>
    <row r="22" spans="1:19" ht="75" x14ac:dyDescent="0.25">
      <c r="A22" s="38" t="s">
        <v>960</v>
      </c>
      <c r="B22" s="20" t="s">
        <v>26</v>
      </c>
      <c r="C22" s="20" t="s">
        <v>29</v>
      </c>
      <c r="D22" s="31" t="s">
        <v>940</v>
      </c>
      <c r="E22" s="27" t="s">
        <v>28</v>
      </c>
      <c r="F22" s="21">
        <v>7.9999999999999991</v>
      </c>
      <c r="G22" s="22">
        <f t="shared" si="0"/>
        <v>1262.5</v>
      </c>
      <c r="H22" s="22">
        <f>ROUND(M22*(1+I$6),2)</f>
        <v>1474.6</v>
      </c>
      <c r="I22" s="39">
        <f t="shared" ref="I22" si="4">ROUND(F22*H22,2)</f>
        <v>11796.8</v>
      </c>
      <c r="J22" s="24"/>
      <c r="K22" s="3">
        <v>1262.5</v>
      </c>
      <c r="M22" s="50">
        <f>(K22*(100%-I$7))</f>
        <v>1262.5</v>
      </c>
      <c r="N22" s="25"/>
      <c r="P22" s="3"/>
      <c r="Q22" s="3"/>
      <c r="R22" s="69"/>
      <c r="S22" s="3"/>
    </row>
    <row r="23" spans="1:19" x14ac:dyDescent="0.25">
      <c r="A23" s="36" t="s">
        <v>947</v>
      </c>
      <c r="B23" s="17" t="s">
        <v>1</v>
      </c>
      <c r="C23" s="17" t="s">
        <v>1</v>
      </c>
      <c r="D23" s="30" t="s">
        <v>30</v>
      </c>
      <c r="E23" s="17"/>
      <c r="F23" s="18"/>
      <c r="G23" s="26"/>
      <c r="H23" s="19"/>
      <c r="I23" s="37">
        <f>SUM(I24)</f>
        <v>16787.240000000002</v>
      </c>
      <c r="J23" s="16"/>
      <c r="K23" s="14"/>
      <c r="M23" s="51"/>
      <c r="N23" s="25"/>
      <c r="P23" s="3"/>
      <c r="Q23" s="3"/>
      <c r="R23" s="69">
        <v>16787.25</v>
      </c>
      <c r="S23" s="3">
        <f>R23-I23</f>
        <v>9.9999999983992893E-3</v>
      </c>
    </row>
    <row r="24" spans="1:19" ht="105" x14ac:dyDescent="0.25">
      <c r="A24" s="38" t="s">
        <v>961</v>
      </c>
      <c r="B24" s="20" t="s">
        <v>26</v>
      </c>
      <c r="C24" s="20" t="s">
        <v>31</v>
      </c>
      <c r="D24" s="31" t="s">
        <v>941</v>
      </c>
      <c r="E24" s="27" t="s">
        <v>32</v>
      </c>
      <c r="F24" s="21">
        <v>653.20000000000005</v>
      </c>
      <c r="G24" s="22">
        <f t="shared" si="0"/>
        <v>22</v>
      </c>
      <c r="H24" s="22">
        <f>ROUND(M24*(1+I$6),2)</f>
        <v>25.7</v>
      </c>
      <c r="I24" s="39">
        <f>ROUND(F24*H24,2)</f>
        <v>16787.240000000002</v>
      </c>
      <c r="J24" s="24"/>
      <c r="K24" s="3">
        <v>22</v>
      </c>
      <c r="M24" s="50">
        <f>(K24*(100%-I$7))</f>
        <v>22</v>
      </c>
      <c r="N24" s="25"/>
      <c r="P24" s="3"/>
      <c r="Q24" s="3"/>
      <c r="R24" s="69"/>
      <c r="S24" s="3"/>
    </row>
    <row r="25" spans="1:19" x14ac:dyDescent="0.25">
      <c r="A25" s="36" t="s">
        <v>962</v>
      </c>
      <c r="B25" s="17" t="s">
        <v>1</v>
      </c>
      <c r="C25" s="17" t="s">
        <v>1</v>
      </c>
      <c r="D25" s="30" t="s">
        <v>33</v>
      </c>
      <c r="E25" s="17"/>
      <c r="F25" s="18"/>
      <c r="G25" s="26"/>
      <c r="H25" s="19"/>
      <c r="I25" s="37">
        <f>SUM(I26:I27)</f>
        <v>17770.86</v>
      </c>
      <c r="J25" s="16"/>
      <c r="K25" s="14"/>
      <c r="M25" s="51"/>
      <c r="N25" s="25"/>
      <c r="P25" s="3"/>
      <c r="Q25" s="3"/>
      <c r="R25" s="69">
        <v>17770.86</v>
      </c>
      <c r="S25" s="3">
        <f>R25-I25</f>
        <v>0</v>
      </c>
    </row>
    <row r="26" spans="1:19" ht="60" x14ac:dyDescent="0.25">
      <c r="A26" s="38" t="s">
        <v>963</v>
      </c>
      <c r="B26" s="20" t="s">
        <v>3</v>
      </c>
      <c r="C26" s="20" t="s">
        <v>34</v>
      </c>
      <c r="D26" s="31" t="s">
        <v>35</v>
      </c>
      <c r="E26" s="20" t="s">
        <v>10</v>
      </c>
      <c r="F26" s="21">
        <v>1404</v>
      </c>
      <c r="G26" s="22">
        <f t="shared" si="0"/>
        <v>7.45</v>
      </c>
      <c r="H26" s="22">
        <f>ROUND(M26*(1+I$5),2)</f>
        <v>9.1999999999999993</v>
      </c>
      <c r="I26" s="39">
        <f t="shared" ref="I26:I27" si="5">ROUND(F26*H26,2)</f>
        <v>12916.8</v>
      </c>
      <c r="J26" s="24"/>
      <c r="K26" s="3">
        <v>7.45</v>
      </c>
      <c r="M26" s="50">
        <f>(K26*(100%-I$7))</f>
        <v>7.45</v>
      </c>
      <c r="N26" s="25"/>
      <c r="P26" s="3"/>
      <c r="Q26" s="3"/>
      <c r="R26" s="69"/>
      <c r="S26" s="3"/>
    </row>
    <row r="27" spans="1:19" ht="30" x14ac:dyDescent="0.25">
      <c r="A27" s="38" t="s">
        <v>964</v>
      </c>
      <c r="B27" s="20" t="s">
        <v>0</v>
      </c>
      <c r="C27" s="20" t="s">
        <v>36</v>
      </c>
      <c r="D27" s="31" t="s">
        <v>37</v>
      </c>
      <c r="E27" s="20" t="s">
        <v>15</v>
      </c>
      <c r="F27" s="21">
        <v>89</v>
      </c>
      <c r="G27" s="22">
        <f t="shared" si="0"/>
        <v>44.15</v>
      </c>
      <c r="H27" s="22">
        <f>ROUND(M27*(1+I$5),2)</f>
        <v>54.54</v>
      </c>
      <c r="I27" s="39">
        <f t="shared" si="5"/>
        <v>4854.0600000000004</v>
      </c>
      <c r="J27" s="24"/>
      <c r="K27" s="3">
        <v>44.15</v>
      </c>
      <c r="M27" s="50">
        <f>(K27*(100%-I$7))</f>
        <v>44.15</v>
      </c>
      <c r="N27" s="25"/>
      <c r="P27" s="3"/>
      <c r="Q27" s="3"/>
      <c r="R27" s="69"/>
      <c r="S27" s="3"/>
    </row>
    <row r="28" spans="1:19" x14ac:dyDescent="0.25">
      <c r="A28" s="36" t="s">
        <v>965</v>
      </c>
      <c r="B28" s="17" t="s">
        <v>1</v>
      </c>
      <c r="C28" s="17" t="s">
        <v>1</v>
      </c>
      <c r="D28" s="30" t="s">
        <v>38</v>
      </c>
      <c r="E28" s="17"/>
      <c r="F28" s="18"/>
      <c r="G28" s="26"/>
      <c r="H28" s="26"/>
      <c r="I28" s="37">
        <f>SUM(I29:I32)</f>
        <v>287839.33999999997</v>
      </c>
      <c r="J28" s="16"/>
      <c r="K28" s="14"/>
      <c r="M28" s="51"/>
      <c r="N28" s="25"/>
      <c r="P28" s="3"/>
      <c r="Q28" s="3"/>
      <c r="R28" s="69">
        <v>287839.34000000003</v>
      </c>
      <c r="S28" s="3">
        <f>R28-I28</f>
        <v>0</v>
      </c>
    </row>
    <row r="29" spans="1:19" ht="45" x14ac:dyDescent="0.25">
      <c r="A29" s="38" t="s">
        <v>966</v>
      </c>
      <c r="B29" s="20" t="s">
        <v>0</v>
      </c>
      <c r="C29" s="20">
        <v>97087</v>
      </c>
      <c r="D29" s="31" t="s">
        <v>39</v>
      </c>
      <c r="E29" s="20" t="s">
        <v>10</v>
      </c>
      <c r="F29" s="21">
        <v>1302.46</v>
      </c>
      <c r="G29" s="22">
        <f t="shared" si="0"/>
        <v>3.41</v>
      </c>
      <c r="H29" s="22">
        <f>ROUND(M29*(1+I$5),2)</f>
        <v>4.21</v>
      </c>
      <c r="I29" s="39">
        <f t="shared" ref="I29:I32" si="6">ROUND(F29*H29,2)</f>
        <v>5483.36</v>
      </c>
      <c r="J29" s="24"/>
      <c r="K29" s="3">
        <v>3.41</v>
      </c>
      <c r="M29" s="50">
        <f>(K29*(100%-I$7))</f>
        <v>3.41</v>
      </c>
      <c r="N29" s="25"/>
      <c r="P29" s="3"/>
      <c r="Q29" s="3"/>
      <c r="R29" s="69"/>
      <c r="S29" s="3"/>
    </row>
    <row r="30" spans="1:19" ht="60" x14ac:dyDescent="0.25">
      <c r="A30" s="38" t="s">
        <v>967</v>
      </c>
      <c r="B30" s="20" t="s">
        <v>0</v>
      </c>
      <c r="C30" s="20" t="s">
        <v>40</v>
      </c>
      <c r="D30" s="31" t="s">
        <v>41</v>
      </c>
      <c r="E30" s="20" t="s">
        <v>10</v>
      </c>
      <c r="F30" s="21">
        <v>18.54</v>
      </c>
      <c r="G30" s="22">
        <f t="shared" si="0"/>
        <v>156.76</v>
      </c>
      <c r="H30" s="22">
        <f>ROUND(M30*(1+I$5),2)</f>
        <v>193.66</v>
      </c>
      <c r="I30" s="39">
        <f t="shared" si="6"/>
        <v>3590.46</v>
      </c>
      <c r="J30" s="24"/>
      <c r="K30" s="3">
        <v>156.76</v>
      </c>
      <c r="M30" s="50">
        <f>(K30*(100%-I$7))</f>
        <v>156.76</v>
      </c>
      <c r="N30" s="25"/>
      <c r="P30" s="3"/>
      <c r="Q30" s="3"/>
      <c r="R30" s="69"/>
      <c r="S30" s="3"/>
    </row>
    <row r="31" spans="1:19" ht="45" x14ac:dyDescent="0.25">
      <c r="A31" s="38" t="s">
        <v>968</v>
      </c>
      <c r="B31" s="20" t="s">
        <v>0</v>
      </c>
      <c r="C31" s="20" t="s">
        <v>42</v>
      </c>
      <c r="D31" s="31" t="s">
        <v>43</v>
      </c>
      <c r="E31" s="20" t="s">
        <v>10</v>
      </c>
      <c r="F31" s="21">
        <v>1302.46</v>
      </c>
      <c r="G31" s="22">
        <f t="shared" si="0"/>
        <v>22.49</v>
      </c>
      <c r="H31" s="22">
        <f>ROUND(M31*(1+I$5),2)</f>
        <v>27.78</v>
      </c>
      <c r="I31" s="39">
        <f t="shared" si="6"/>
        <v>36182.339999999997</v>
      </c>
      <c r="J31" s="24"/>
      <c r="K31" s="3">
        <v>22.49</v>
      </c>
      <c r="M31" s="50">
        <f>(K31*(100%-I$7))</f>
        <v>22.49</v>
      </c>
      <c r="N31" s="25"/>
      <c r="P31" s="3"/>
      <c r="Q31" s="3"/>
      <c r="R31" s="69"/>
      <c r="S31" s="3"/>
    </row>
    <row r="32" spans="1:19" ht="45" x14ac:dyDescent="0.25">
      <c r="A32" s="38" t="s">
        <v>969</v>
      </c>
      <c r="B32" s="20" t="s">
        <v>44</v>
      </c>
      <c r="C32" s="20" t="s">
        <v>45</v>
      </c>
      <c r="D32" s="31" t="s">
        <v>46</v>
      </c>
      <c r="E32" s="20" t="s">
        <v>10</v>
      </c>
      <c r="F32" s="21">
        <v>1302.46</v>
      </c>
      <c r="G32" s="22">
        <f t="shared" si="0"/>
        <v>150.76</v>
      </c>
      <c r="H32" s="22">
        <f>ROUND(M32*(1+I$5),2)</f>
        <v>186.25</v>
      </c>
      <c r="I32" s="39">
        <f t="shared" si="6"/>
        <v>242583.18</v>
      </c>
      <c r="J32" s="24"/>
      <c r="K32" s="3">
        <v>150.76</v>
      </c>
      <c r="M32" s="50">
        <f>(K32*(100%-I$7))</f>
        <v>150.76</v>
      </c>
      <c r="N32" s="25"/>
      <c r="P32" s="3"/>
      <c r="Q32" s="3"/>
      <c r="R32" s="69"/>
      <c r="S32" s="3"/>
    </row>
    <row r="33" spans="1:19" x14ac:dyDescent="0.25">
      <c r="A33" s="36" t="s">
        <v>970</v>
      </c>
      <c r="B33" s="17" t="s">
        <v>1</v>
      </c>
      <c r="C33" s="17" t="s">
        <v>1</v>
      </c>
      <c r="D33" s="30" t="s">
        <v>47</v>
      </c>
      <c r="E33" s="17"/>
      <c r="F33" s="18"/>
      <c r="G33" s="26"/>
      <c r="H33" s="26"/>
      <c r="I33" s="37">
        <f>SUM(I34:I40)</f>
        <v>22200.97</v>
      </c>
      <c r="J33" s="16"/>
      <c r="K33" s="14"/>
      <c r="M33" s="51"/>
      <c r="N33" s="25"/>
      <c r="P33" s="3"/>
      <c r="Q33" s="3"/>
      <c r="R33" s="69">
        <v>22200.97</v>
      </c>
      <c r="S33" s="3">
        <f>R33-I33</f>
        <v>0</v>
      </c>
    </row>
    <row r="34" spans="1:19" ht="45" x14ac:dyDescent="0.25">
      <c r="A34" s="38" t="s">
        <v>971</v>
      </c>
      <c r="B34" s="20" t="s">
        <v>0</v>
      </c>
      <c r="C34" s="20">
        <v>92759</v>
      </c>
      <c r="D34" s="31" t="s">
        <v>48</v>
      </c>
      <c r="E34" s="20" t="s">
        <v>49</v>
      </c>
      <c r="F34" s="21">
        <v>200</v>
      </c>
      <c r="G34" s="22">
        <f t="shared" si="0"/>
        <v>14.63</v>
      </c>
      <c r="H34" s="22">
        <f t="shared" ref="H34:H40" si="7">ROUND(M34*(1+I$5),2)</f>
        <v>18.07</v>
      </c>
      <c r="I34" s="39">
        <f t="shared" ref="I34:I40" si="8">ROUND(F34*H34,2)</f>
        <v>3614</v>
      </c>
      <c r="J34" s="24"/>
      <c r="K34" s="3">
        <v>14.63</v>
      </c>
      <c r="M34" s="50">
        <f t="shared" ref="M34:M40" si="9">(K34*(100%-I$7))</f>
        <v>14.63</v>
      </c>
      <c r="N34" s="25"/>
      <c r="P34" s="3"/>
      <c r="Q34" s="3"/>
      <c r="R34" s="69"/>
      <c r="S34" s="3"/>
    </row>
    <row r="35" spans="1:19" ht="45" x14ac:dyDescent="0.25">
      <c r="A35" s="38" t="s">
        <v>972</v>
      </c>
      <c r="B35" s="20" t="s">
        <v>0</v>
      </c>
      <c r="C35" s="20">
        <v>92760</v>
      </c>
      <c r="D35" s="31" t="s">
        <v>50</v>
      </c>
      <c r="E35" s="20" t="s">
        <v>49</v>
      </c>
      <c r="F35" s="21">
        <v>25</v>
      </c>
      <c r="G35" s="22">
        <f t="shared" si="0"/>
        <v>13.44</v>
      </c>
      <c r="H35" s="22">
        <f t="shared" si="7"/>
        <v>16.600000000000001</v>
      </c>
      <c r="I35" s="39">
        <f t="shared" si="8"/>
        <v>415</v>
      </c>
      <c r="J35" s="24"/>
      <c r="K35" s="3">
        <v>13.44</v>
      </c>
      <c r="M35" s="50">
        <f t="shared" si="9"/>
        <v>13.44</v>
      </c>
      <c r="N35" s="25"/>
      <c r="P35" s="3"/>
      <c r="Q35" s="3"/>
      <c r="R35" s="69"/>
      <c r="S35" s="3"/>
    </row>
    <row r="36" spans="1:19" ht="45" x14ac:dyDescent="0.25">
      <c r="A36" s="38" t="s">
        <v>973</v>
      </c>
      <c r="B36" s="20" t="s">
        <v>0</v>
      </c>
      <c r="C36" s="20">
        <v>92763</v>
      </c>
      <c r="D36" s="31" t="s">
        <v>51</v>
      </c>
      <c r="E36" s="20" t="s">
        <v>49</v>
      </c>
      <c r="F36" s="21">
        <v>602</v>
      </c>
      <c r="G36" s="22">
        <f t="shared" si="0"/>
        <v>9.08</v>
      </c>
      <c r="H36" s="22">
        <f t="shared" si="7"/>
        <v>11.22</v>
      </c>
      <c r="I36" s="39">
        <f t="shared" si="8"/>
        <v>6754.44</v>
      </c>
      <c r="J36" s="24"/>
      <c r="K36" s="3">
        <v>9.08</v>
      </c>
      <c r="M36" s="50">
        <f t="shared" si="9"/>
        <v>9.08</v>
      </c>
      <c r="N36" s="25"/>
      <c r="P36" s="3"/>
      <c r="Q36" s="3"/>
      <c r="R36" s="69"/>
      <c r="S36" s="3"/>
    </row>
    <row r="37" spans="1:19" ht="45" x14ac:dyDescent="0.25">
      <c r="A37" s="38" t="s">
        <v>974</v>
      </c>
      <c r="B37" s="20" t="s">
        <v>0</v>
      </c>
      <c r="C37" s="20">
        <v>92764</v>
      </c>
      <c r="D37" s="31" t="s">
        <v>52</v>
      </c>
      <c r="E37" s="20" t="s">
        <v>49</v>
      </c>
      <c r="F37" s="21">
        <v>302</v>
      </c>
      <c r="G37" s="22">
        <f t="shared" si="0"/>
        <v>8.7200000000000006</v>
      </c>
      <c r="H37" s="22">
        <f t="shared" si="7"/>
        <v>10.77</v>
      </c>
      <c r="I37" s="39">
        <f t="shared" si="8"/>
        <v>3252.54</v>
      </c>
      <c r="J37" s="24"/>
      <c r="K37" s="3">
        <v>8.7200000000000006</v>
      </c>
      <c r="M37" s="50">
        <f t="shared" si="9"/>
        <v>8.7200000000000006</v>
      </c>
      <c r="N37" s="25"/>
      <c r="P37" s="3"/>
      <c r="Q37" s="3"/>
      <c r="R37" s="69"/>
      <c r="S37" s="3"/>
    </row>
    <row r="38" spans="1:19" ht="45" x14ac:dyDescent="0.25">
      <c r="A38" s="38" t="s">
        <v>975</v>
      </c>
      <c r="B38" s="20" t="s">
        <v>0</v>
      </c>
      <c r="C38" s="20">
        <v>92765</v>
      </c>
      <c r="D38" s="31" t="s">
        <v>53</v>
      </c>
      <c r="E38" s="20" t="s">
        <v>49</v>
      </c>
      <c r="F38" s="21">
        <v>172</v>
      </c>
      <c r="G38" s="22">
        <f t="shared" si="0"/>
        <v>9.86</v>
      </c>
      <c r="H38" s="22">
        <f t="shared" si="7"/>
        <v>12.18</v>
      </c>
      <c r="I38" s="39">
        <f t="shared" si="8"/>
        <v>2094.96</v>
      </c>
      <c r="J38" s="24"/>
      <c r="K38" s="3">
        <v>9.86</v>
      </c>
      <c r="M38" s="50">
        <f t="shared" si="9"/>
        <v>9.86</v>
      </c>
      <c r="N38" s="25"/>
      <c r="P38" s="3"/>
      <c r="Q38" s="3"/>
      <c r="R38" s="69"/>
      <c r="S38" s="3"/>
    </row>
    <row r="39" spans="1:19" ht="60" x14ac:dyDescent="0.25">
      <c r="A39" s="38" t="s">
        <v>976</v>
      </c>
      <c r="B39" s="20" t="s">
        <v>0</v>
      </c>
      <c r="C39" s="20" t="s">
        <v>54</v>
      </c>
      <c r="D39" s="31" t="s">
        <v>55</v>
      </c>
      <c r="E39" s="20" t="s">
        <v>10</v>
      </c>
      <c r="F39" s="21">
        <v>39.65</v>
      </c>
      <c r="G39" s="22">
        <f t="shared" si="0"/>
        <v>67.89</v>
      </c>
      <c r="H39" s="22">
        <f t="shared" si="7"/>
        <v>83.87</v>
      </c>
      <c r="I39" s="39">
        <f t="shared" si="8"/>
        <v>3325.45</v>
      </c>
      <c r="J39" s="24"/>
      <c r="K39" s="3">
        <v>67.89</v>
      </c>
      <c r="M39" s="50">
        <f t="shared" si="9"/>
        <v>67.89</v>
      </c>
      <c r="N39" s="25"/>
      <c r="P39" s="3"/>
      <c r="Q39" s="3"/>
      <c r="R39" s="69"/>
      <c r="S39" s="3"/>
    </row>
    <row r="40" spans="1:19" ht="45" x14ac:dyDescent="0.25">
      <c r="A40" s="38" t="s">
        <v>977</v>
      </c>
      <c r="B40" s="20" t="s">
        <v>3</v>
      </c>
      <c r="C40" s="20" t="s">
        <v>56</v>
      </c>
      <c r="D40" s="31" t="s">
        <v>57</v>
      </c>
      <c r="E40" s="20" t="s">
        <v>24</v>
      </c>
      <c r="F40" s="21">
        <v>3.21</v>
      </c>
      <c r="G40" s="22">
        <f t="shared" si="0"/>
        <v>692.09</v>
      </c>
      <c r="H40" s="22">
        <f t="shared" si="7"/>
        <v>855.01</v>
      </c>
      <c r="I40" s="39">
        <f t="shared" si="8"/>
        <v>2744.58</v>
      </c>
      <c r="J40" s="24"/>
      <c r="K40" s="3">
        <v>692.09</v>
      </c>
      <c r="M40" s="50">
        <f t="shared" si="9"/>
        <v>692.09</v>
      </c>
      <c r="N40" s="25"/>
      <c r="P40" s="3"/>
      <c r="Q40" s="3"/>
      <c r="R40" s="69"/>
      <c r="S40" s="3"/>
    </row>
    <row r="41" spans="1:19" x14ac:dyDescent="0.25">
      <c r="A41" s="36" t="s">
        <v>58</v>
      </c>
      <c r="B41" s="17" t="s">
        <v>1</v>
      </c>
      <c r="C41" s="17" t="s">
        <v>1</v>
      </c>
      <c r="D41" s="30" t="s">
        <v>59</v>
      </c>
      <c r="E41" s="17"/>
      <c r="F41" s="18"/>
      <c r="G41" s="26"/>
      <c r="H41" s="26"/>
      <c r="I41" s="37">
        <f>SUM(I42:I44)</f>
        <v>57688.15</v>
      </c>
      <c r="J41" s="16"/>
      <c r="K41" s="14"/>
      <c r="M41" s="51"/>
      <c r="N41" s="25"/>
      <c r="P41" s="3"/>
      <c r="Q41" s="3"/>
      <c r="R41" s="69">
        <v>57688.15</v>
      </c>
      <c r="S41" s="3">
        <f>R41-I41</f>
        <v>0</v>
      </c>
    </row>
    <row r="42" spans="1:19" ht="45" x14ac:dyDescent="0.25">
      <c r="A42" s="38" t="s">
        <v>978</v>
      </c>
      <c r="B42" s="20" t="s">
        <v>0</v>
      </c>
      <c r="C42" s="20">
        <v>96619</v>
      </c>
      <c r="D42" s="31" t="s">
        <v>60</v>
      </c>
      <c r="E42" s="20" t="s">
        <v>10</v>
      </c>
      <c r="F42" s="21">
        <v>87.63</v>
      </c>
      <c r="G42" s="22">
        <f t="shared" si="0"/>
        <v>46.83</v>
      </c>
      <c r="H42" s="22">
        <f>ROUND(M42*(1+I$5),2)</f>
        <v>57.85</v>
      </c>
      <c r="I42" s="39">
        <f t="shared" ref="I42:I44" si="10">ROUND(F42*H42,2)</f>
        <v>5069.3999999999996</v>
      </c>
      <c r="J42" s="24"/>
      <c r="K42" s="3">
        <v>46.83</v>
      </c>
      <c r="M42" s="50">
        <f>(K42*(100%-I$7))</f>
        <v>46.83</v>
      </c>
      <c r="N42" s="25"/>
      <c r="P42" s="3"/>
      <c r="Q42" s="3"/>
      <c r="R42" s="69"/>
      <c r="S42" s="3"/>
    </row>
    <row r="43" spans="1:19" ht="45" x14ac:dyDescent="0.25">
      <c r="A43" s="38" t="s">
        <v>979</v>
      </c>
      <c r="B43" s="20" t="s">
        <v>0</v>
      </c>
      <c r="C43" s="20" t="s">
        <v>61</v>
      </c>
      <c r="D43" s="31" t="s">
        <v>62</v>
      </c>
      <c r="E43" s="20" t="s">
        <v>10</v>
      </c>
      <c r="F43" s="21">
        <v>314.66000000000003</v>
      </c>
      <c r="G43" s="22">
        <f t="shared" si="0"/>
        <v>73.38</v>
      </c>
      <c r="H43" s="22">
        <f>ROUND(M43*(1+I$5),2)</f>
        <v>90.65</v>
      </c>
      <c r="I43" s="39">
        <f t="shared" si="10"/>
        <v>28523.93</v>
      </c>
      <c r="J43" s="24"/>
      <c r="K43" s="3">
        <v>73.38</v>
      </c>
      <c r="M43" s="50">
        <f>(K43*(100%-I$7))</f>
        <v>73.38</v>
      </c>
      <c r="N43" s="25"/>
      <c r="P43" s="3"/>
      <c r="Q43" s="3"/>
      <c r="R43" s="69"/>
      <c r="S43" s="3"/>
    </row>
    <row r="44" spans="1:19" ht="60" x14ac:dyDescent="0.25">
      <c r="A44" s="38" t="s">
        <v>980</v>
      </c>
      <c r="B44" s="20" t="s">
        <v>0</v>
      </c>
      <c r="C44" s="20">
        <v>96557</v>
      </c>
      <c r="D44" s="31" t="s">
        <v>63</v>
      </c>
      <c r="E44" s="20" t="s">
        <v>24</v>
      </c>
      <c r="F44" s="21">
        <v>26.28</v>
      </c>
      <c r="G44" s="22">
        <f t="shared" si="0"/>
        <v>742.15</v>
      </c>
      <c r="H44" s="22">
        <f>ROUND(M44*(1+I$5),2)</f>
        <v>916.85</v>
      </c>
      <c r="I44" s="39">
        <f t="shared" si="10"/>
        <v>24094.82</v>
      </c>
      <c r="J44" s="24"/>
      <c r="K44" s="3">
        <v>742.15</v>
      </c>
      <c r="M44" s="50">
        <f>(K44*(100%-I$7))</f>
        <v>742.15</v>
      </c>
      <c r="N44" s="25"/>
      <c r="P44" s="3"/>
      <c r="Q44" s="3"/>
      <c r="R44" s="69"/>
      <c r="S44" s="3"/>
    </row>
    <row r="45" spans="1:19" x14ac:dyDescent="0.25">
      <c r="A45" s="36" t="s">
        <v>981</v>
      </c>
      <c r="B45" s="17" t="s">
        <v>1</v>
      </c>
      <c r="C45" s="17" t="s">
        <v>1</v>
      </c>
      <c r="D45" s="30" t="s">
        <v>64</v>
      </c>
      <c r="E45" s="17"/>
      <c r="F45" s="18"/>
      <c r="G45" s="26"/>
      <c r="H45" s="26"/>
      <c r="I45" s="37">
        <f>SUM(I46:I50)</f>
        <v>49386.81</v>
      </c>
      <c r="J45" s="16"/>
      <c r="K45" s="14"/>
      <c r="M45" s="51"/>
      <c r="N45" s="25"/>
      <c r="P45" s="3"/>
      <c r="Q45" s="3"/>
      <c r="R45" s="71">
        <v>49386.81</v>
      </c>
      <c r="S45" s="3">
        <f>R45-I45</f>
        <v>0</v>
      </c>
    </row>
    <row r="46" spans="1:19" ht="45" x14ac:dyDescent="0.25">
      <c r="A46" s="38" t="s">
        <v>982</v>
      </c>
      <c r="B46" s="20" t="s">
        <v>0</v>
      </c>
      <c r="C46" s="20" t="s">
        <v>65</v>
      </c>
      <c r="D46" s="31" t="s">
        <v>66</v>
      </c>
      <c r="E46" s="20" t="s">
        <v>49</v>
      </c>
      <c r="F46" s="21">
        <v>636.84</v>
      </c>
      <c r="G46" s="22">
        <f t="shared" si="0"/>
        <v>16.07</v>
      </c>
      <c r="H46" s="22">
        <f>ROUND(M46*(1+I$5),2)</f>
        <v>19.850000000000001</v>
      </c>
      <c r="I46" s="39">
        <f t="shared" ref="I46:I50" si="11">ROUND(F46*H46,2)</f>
        <v>12641.27</v>
      </c>
      <c r="J46" s="24"/>
      <c r="K46" s="3">
        <v>16.07</v>
      </c>
      <c r="M46" s="50">
        <f t="shared" ref="M46:M50" si="12">(K46*(100%-I$7))</f>
        <v>16.07</v>
      </c>
      <c r="N46" s="25"/>
      <c r="P46" s="3"/>
      <c r="Q46" s="3"/>
      <c r="R46" s="69"/>
      <c r="S46" s="3"/>
    </row>
    <row r="47" spans="1:19" ht="45" x14ac:dyDescent="0.25">
      <c r="A47" s="38" t="s">
        <v>983</v>
      </c>
      <c r="B47" s="20" t="s">
        <v>0</v>
      </c>
      <c r="C47" s="20" t="s">
        <v>67</v>
      </c>
      <c r="D47" s="31" t="s">
        <v>68</v>
      </c>
      <c r="E47" s="20" t="s">
        <v>49</v>
      </c>
      <c r="F47" s="21">
        <v>1912.07</v>
      </c>
      <c r="G47" s="22">
        <f t="shared" si="0"/>
        <v>10.88</v>
      </c>
      <c r="H47" s="22">
        <f>ROUND(M47*(1+I$5),2)</f>
        <v>13.44</v>
      </c>
      <c r="I47" s="39">
        <f t="shared" si="11"/>
        <v>25698.22</v>
      </c>
      <c r="J47" s="24"/>
      <c r="K47" s="3">
        <v>10.88</v>
      </c>
      <c r="M47" s="50">
        <f t="shared" si="12"/>
        <v>10.88</v>
      </c>
      <c r="N47" s="25"/>
      <c r="P47" s="3"/>
      <c r="Q47" s="3"/>
      <c r="R47" s="69"/>
      <c r="S47" s="3"/>
    </row>
    <row r="48" spans="1:19" ht="60" x14ac:dyDescent="0.25">
      <c r="A48" s="38" t="s">
        <v>984</v>
      </c>
      <c r="B48" s="20" t="s">
        <v>0</v>
      </c>
      <c r="C48" s="20" t="s">
        <v>69</v>
      </c>
      <c r="D48" s="31" t="s">
        <v>70</v>
      </c>
      <c r="E48" s="20" t="s">
        <v>24</v>
      </c>
      <c r="F48" s="21">
        <v>110.23</v>
      </c>
      <c r="G48" s="22">
        <f t="shared" si="0"/>
        <v>58.28</v>
      </c>
      <c r="H48" s="22">
        <f>ROUND(M48*(1+I$5),2)</f>
        <v>72</v>
      </c>
      <c r="I48" s="39">
        <f t="shared" si="11"/>
        <v>7936.56</v>
      </c>
      <c r="J48" s="24"/>
      <c r="K48" s="3">
        <v>58.28</v>
      </c>
      <c r="M48" s="50">
        <f t="shared" si="12"/>
        <v>58.28</v>
      </c>
      <c r="N48" s="25"/>
      <c r="P48" s="3"/>
      <c r="Q48" s="3"/>
      <c r="R48" s="69"/>
      <c r="S48" s="3"/>
    </row>
    <row r="49" spans="1:19" ht="75" x14ac:dyDescent="0.25">
      <c r="A49" s="38" t="s">
        <v>985</v>
      </c>
      <c r="B49" s="20" t="s">
        <v>0</v>
      </c>
      <c r="C49" s="20" t="s">
        <v>71</v>
      </c>
      <c r="D49" s="31" t="s">
        <v>72</v>
      </c>
      <c r="E49" s="20" t="s">
        <v>24</v>
      </c>
      <c r="F49" s="21">
        <v>143.30000000000001</v>
      </c>
      <c r="G49" s="22">
        <f t="shared" si="0"/>
        <v>6.49</v>
      </c>
      <c r="H49" s="22">
        <f>ROUND(M49*(1+I$5),2)</f>
        <v>8.02</v>
      </c>
      <c r="I49" s="39">
        <f t="shared" si="11"/>
        <v>1149.27</v>
      </c>
      <c r="J49" s="24"/>
      <c r="K49" s="3">
        <v>6.49</v>
      </c>
      <c r="M49" s="50">
        <f t="shared" si="12"/>
        <v>6.49</v>
      </c>
      <c r="N49" s="25"/>
      <c r="P49" s="3"/>
      <c r="Q49" s="3"/>
      <c r="R49" s="69"/>
      <c r="S49" s="3"/>
    </row>
    <row r="50" spans="1:19" ht="45" x14ac:dyDescent="0.25">
      <c r="A50" s="38" t="s">
        <v>986</v>
      </c>
      <c r="B50" s="20" t="s">
        <v>0</v>
      </c>
      <c r="C50" s="28" t="s">
        <v>73</v>
      </c>
      <c r="D50" s="31" t="s">
        <v>74</v>
      </c>
      <c r="E50" s="20" t="s">
        <v>75</v>
      </c>
      <c r="F50" s="22">
        <v>845.47</v>
      </c>
      <c r="G50" s="22">
        <f t="shared" si="0"/>
        <v>1.88</v>
      </c>
      <c r="H50" s="22">
        <f>ROUND(M50*(1+I$5),2)</f>
        <v>2.3199999999999998</v>
      </c>
      <c r="I50" s="39">
        <f t="shared" si="11"/>
        <v>1961.49</v>
      </c>
      <c r="J50" s="24"/>
      <c r="K50" s="3">
        <v>1.88</v>
      </c>
      <c r="M50" s="50">
        <f t="shared" si="12"/>
        <v>1.88</v>
      </c>
      <c r="N50" s="25"/>
      <c r="P50" s="3"/>
      <c r="Q50" s="3"/>
      <c r="R50" s="69"/>
      <c r="S50" s="3"/>
    </row>
    <row r="51" spans="1:19" x14ac:dyDescent="0.25">
      <c r="A51" s="36" t="s">
        <v>987</v>
      </c>
      <c r="B51" s="17" t="s">
        <v>1</v>
      </c>
      <c r="C51" s="17" t="s">
        <v>1</v>
      </c>
      <c r="D51" s="30" t="s">
        <v>76</v>
      </c>
      <c r="E51" s="17"/>
      <c r="F51" s="18"/>
      <c r="G51" s="26"/>
      <c r="H51" s="19"/>
      <c r="I51" s="37">
        <f>SUM(I52:I57)</f>
        <v>440666.49000000005</v>
      </c>
      <c r="J51" s="16"/>
      <c r="K51" s="14"/>
      <c r="M51" s="51"/>
      <c r="N51" s="25"/>
      <c r="P51" s="3"/>
      <c r="Q51" s="3"/>
      <c r="R51" s="71">
        <v>440666.49</v>
      </c>
      <c r="S51" s="3">
        <f>R51-I51</f>
        <v>0</v>
      </c>
    </row>
    <row r="52" spans="1:19" ht="45" x14ac:dyDescent="0.25">
      <c r="A52" s="38" t="s">
        <v>988</v>
      </c>
      <c r="B52" s="20" t="s">
        <v>0</v>
      </c>
      <c r="C52" s="20" t="s">
        <v>77</v>
      </c>
      <c r="D52" s="31" t="s">
        <v>78</v>
      </c>
      <c r="E52" s="20" t="s">
        <v>10</v>
      </c>
      <c r="F52" s="21">
        <v>1360.56</v>
      </c>
      <c r="G52" s="22">
        <f t="shared" si="0"/>
        <v>55.73</v>
      </c>
      <c r="H52" s="22">
        <f t="shared" ref="H52:H57" si="13">ROUND(M52*(1+I$5),2)</f>
        <v>68.849999999999994</v>
      </c>
      <c r="I52" s="39">
        <f t="shared" ref="I52:I57" si="14">ROUND(F52*H52,2)</f>
        <v>93674.559999999998</v>
      </c>
      <c r="J52" s="24"/>
      <c r="K52" s="3">
        <v>55.73</v>
      </c>
      <c r="M52" s="50">
        <f t="shared" ref="M52:M57" si="15">(K52*(100%-I$7))</f>
        <v>55.73</v>
      </c>
      <c r="N52" s="25"/>
      <c r="P52" s="3"/>
      <c r="Q52" s="3"/>
      <c r="R52" s="69"/>
      <c r="S52" s="3"/>
    </row>
    <row r="53" spans="1:19" ht="60" x14ac:dyDescent="0.25">
      <c r="A53" s="38" t="s">
        <v>989</v>
      </c>
      <c r="B53" s="20" t="s">
        <v>3</v>
      </c>
      <c r="C53" s="20" t="s">
        <v>79</v>
      </c>
      <c r="D53" s="31" t="s">
        <v>80</v>
      </c>
      <c r="E53" s="20" t="s">
        <v>24</v>
      </c>
      <c r="F53" s="21">
        <v>204.08999999999997</v>
      </c>
      <c r="G53" s="22">
        <f t="shared" si="0"/>
        <v>693.8</v>
      </c>
      <c r="H53" s="22">
        <f t="shared" si="13"/>
        <v>857.12</v>
      </c>
      <c r="I53" s="39">
        <f t="shared" si="14"/>
        <v>174929.62</v>
      </c>
      <c r="J53" s="24"/>
      <c r="K53" s="3">
        <v>693.8</v>
      </c>
      <c r="M53" s="50">
        <f t="shared" si="15"/>
        <v>693.8</v>
      </c>
      <c r="N53" s="25"/>
      <c r="P53" s="3"/>
      <c r="Q53" s="3"/>
      <c r="R53" s="69"/>
      <c r="S53" s="3"/>
    </row>
    <row r="54" spans="1:19" ht="45" x14ac:dyDescent="0.25">
      <c r="A54" s="38" t="s">
        <v>990</v>
      </c>
      <c r="B54" s="20" t="s">
        <v>0</v>
      </c>
      <c r="C54" s="20">
        <v>92769</v>
      </c>
      <c r="D54" s="31" t="s">
        <v>81</v>
      </c>
      <c r="E54" s="20" t="s">
        <v>49</v>
      </c>
      <c r="F54" s="21">
        <v>1283</v>
      </c>
      <c r="G54" s="22">
        <f t="shared" si="0"/>
        <v>12.79</v>
      </c>
      <c r="H54" s="22">
        <f t="shared" si="13"/>
        <v>15.8</v>
      </c>
      <c r="I54" s="39">
        <f t="shared" si="14"/>
        <v>20271.400000000001</v>
      </c>
      <c r="J54" s="24"/>
      <c r="K54" s="3">
        <v>12.79</v>
      </c>
      <c r="M54" s="50">
        <f t="shared" si="15"/>
        <v>12.79</v>
      </c>
      <c r="N54" s="25"/>
      <c r="P54" s="3"/>
      <c r="Q54" s="3"/>
      <c r="R54" s="69"/>
      <c r="S54" s="3"/>
    </row>
    <row r="55" spans="1:19" ht="45" x14ac:dyDescent="0.25">
      <c r="A55" s="38" t="s">
        <v>991</v>
      </c>
      <c r="B55" s="20" t="s">
        <v>0</v>
      </c>
      <c r="C55" s="20">
        <v>92770</v>
      </c>
      <c r="D55" s="31" t="s">
        <v>82</v>
      </c>
      <c r="E55" s="20" t="s">
        <v>49</v>
      </c>
      <c r="F55" s="21">
        <v>5952</v>
      </c>
      <c r="G55" s="22">
        <f t="shared" si="0"/>
        <v>11.77</v>
      </c>
      <c r="H55" s="22">
        <f t="shared" si="13"/>
        <v>14.54</v>
      </c>
      <c r="I55" s="39">
        <f t="shared" si="14"/>
        <v>86542.080000000002</v>
      </c>
      <c r="J55" s="24"/>
      <c r="K55" s="3">
        <v>11.77</v>
      </c>
      <c r="M55" s="50">
        <f t="shared" si="15"/>
        <v>11.77</v>
      </c>
      <c r="N55" s="25"/>
      <c r="P55" s="3"/>
      <c r="Q55" s="3"/>
      <c r="R55" s="69"/>
      <c r="S55" s="3"/>
    </row>
    <row r="56" spans="1:19" ht="45" x14ac:dyDescent="0.25">
      <c r="A56" s="38" t="s">
        <v>992</v>
      </c>
      <c r="B56" s="20" t="s">
        <v>0</v>
      </c>
      <c r="C56" s="20">
        <v>92771</v>
      </c>
      <c r="D56" s="31" t="s">
        <v>83</v>
      </c>
      <c r="E56" s="20" t="s">
        <v>49</v>
      </c>
      <c r="F56" s="21">
        <v>4542.29</v>
      </c>
      <c r="G56" s="22">
        <f t="shared" si="0"/>
        <v>10.36</v>
      </c>
      <c r="H56" s="22">
        <f t="shared" si="13"/>
        <v>12.8</v>
      </c>
      <c r="I56" s="39">
        <f t="shared" si="14"/>
        <v>58141.31</v>
      </c>
      <c r="J56" s="24"/>
      <c r="K56" s="3">
        <v>10.36</v>
      </c>
      <c r="M56" s="50">
        <f t="shared" si="15"/>
        <v>10.36</v>
      </c>
      <c r="N56" s="25"/>
      <c r="P56" s="3"/>
      <c r="Q56" s="3"/>
      <c r="R56" s="69"/>
      <c r="S56" s="3"/>
    </row>
    <row r="57" spans="1:19" ht="45" x14ac:dyDescent="0.25">
      <c r="A57" s="38" t="s">
        <v>993</v>
      </c>
      <c r="B57" s="20" t="s">
        <v>0</v>
      </c>
      <c r="C57" s="20" t="s">
        <v>84</v>
      </c>
      <c r="D57" s="31" t="s">
        <v>85</v>
      </c>
      <c r="E57" s="20" t="s">
        <v>49</v>
      </c>
      <c r="F57" s="21">
        <v>668</v>
      </c>
      <c r="G57" s="22">
        <f t="shared" si="0"/>
        <v>8.61</v>
      </c>
      <c r="H57" s="22">
        <f t="shared" si="13"/>
        <v>10.64</v>
      </c>
      <c r="I57" s="39">
        <f t="shared" si="14"/>
        <v>7107.52</v>
      </c>
      <c r="J57" s="24"/>
      <c r="K57" s="3">
        <v>8.61</v>
      </c>
      <c r="M57" s="50">
        <f t="shared" si="15"/>
        <v>8.61</v>
      </c>
      <c r="N57" s="25"/>
      <c r="P57" s="3"/>
      <c r="Q57" s="3"/>
      <c r="R57" s="69"/>
      <c r="S57" s="3"/>
    </row>
    <row r="58" spans="1:19" x14ac:dyDescent="0.25">
      <c r="A58" s="36" t="s">
        <v>994</v>
      </c>
      <c r="B58" s="17" t="s">
        <v>1</v>
      </c>
      <c r="C58" s="17" t="s">
        <v>1</v>
      </c>
      <c r="D58" s="30" t="s">
        <v>86</v>
      </c>
      <c r="E58" s="17"/>
      <c r="F58" s="18"/>
      <c r="G58" s="26"/>
      <c r="H58" s="26"/>
      <c r="I58" s="37">
        <f>SUM(I59:I60)</f>
        <v>32796.82</v>
      </c>
      <c r="J58" s="16"/>
      <c r="K58" s="14"/>
      <c r="M58" s="51"/>
      <c r="N58" s="25"/>
      <c r="P58" s="3"/>
      <c r="Q58" s="3"/>
      <c r="R58" s="71">
        <v>32796.81</v>
      </c>
      <c r="S58" s="3">
        <f>R58-I58</f>
        <v>-1.0000000002037268E-2</v>
      </c>
    </row>
    <row r="59" spans="1:19" ht="60" x14ac:dyDescent="0.25">
      <c r="A59" s="38" t="s">
        <v>995</v>
      </c>
      <c r="B59" s="20" t="s">
        <v>0</v>
      </c>
      <c r="C59" s="20" t="s">
        <v>54</v>
      </c>
      <c r="D59" s="31" t="s">
        <v>55</v>
      </c>
      <c r="E59" s="20" t="s">
        <v>10</v>
      </c>
      <c r="F59" s="21">
        <v>231.5</v>
      </c>
      <c r="G59" s="22">
        <f t="shared" si="0"/>
        <v>67.89</v>
      </c>
      <c r="H59" s="22">
        <f>ROUND(M59*(1+I$5),2)</f>
        <v>83.87</v>
      </c>
      <c r="I59" s="39">
        <f t="shared" ref="I59:I60" si="16">ROUND(F59*H59,2)</f>
        <v>19415.91</v>
      </c>
      <c r="J59" s="24"/>
      <c r="K59" s="3">
        <v>67.89</v>
      </c>
      <c r="M59" s="50">
        <f>(K59*(100%-I$7))</f>
        <v>67.89</v>
      </c>
      <c r="N59" s="25"/>
      <c r="P59" s="3"/>
      <c r="Q59" s="3"/>
      <c r="R59" s="69"/>
      <c r="S59" s="3"/>
    </row>
    <row r="60" spans="1:19" ht="45" x14ac:dyDescent="0.25">
      <c r="A60" s="38" t="s">
        <v>996</v>
      </c>
      <c r="B60" s="20" t="s">
        <v>3</v>
      </c>
      <c r="C60" s="20" t="s">
        <v>56</v>
      </c>
      <c r="D60" s="31" t="s">
        <v>57</v>
      </c>
      <c r="E60" s="20" t="s">
        <v>24</v>
      </c>
      <c r="F60" s="21">
        <v>15.65</v>
      </c>
      <c r="G60" s="22">
        <f t="shared" si="0"/>
        <v>692.09</v>
      </c>
      <c r="H60" s="22">
        <f>ROUND(M60*(1+I$5),2)</f>
        <v>855.01</v>
      </c>
      <c r="I60" s="39">
        <f t="shared" si="16"/>
        <v>13380.91</v>
      </c>
      <c r="J60" s="24"/>
      <c r="K60" s="3">
        <v>692.09</v>
      </c>
      <c r="M60" s="50">
        <f>(K60*(100%-I$7))</f>
        <v>692.09</v>
      </c>
      <c r="N60" s="25"/>
      <c r="P60" s="3"/>
      <c r="Q60" s="3"/>
      <c r="R60" s="69"/>
      <c r="S60" s="3"/>
    </row>
    <row r="61" spans="1:19" x14ac:dyDescent="0.25">
      <c r="A61" s="36" t="s">
        <v>997</v>
      </c>
      <c r="B61" s="17" t="s">
        <v>1</v>
      </c>
      <c r="C61" s="17" t="s">
        <v>1</v>
      </c>
      <c r="D61" s="30" t="s">
        <v>87</v>
      </c>
      <c r="E61" s="17"/>
      <c r="F61" s="18"/>
      <c r="G61" s="26"/>
      <c r="H61" s="26"/>
      <c r="I61" s="37">
        <f>SUM(I62:I65)</f>
        <v>175622.34000000003</v>
      </c>
      <c r="J61" s="16"/>
      <c r="K61" s="14"/>
      <c r="M61" s="51"/>
      <c r="N61" s="25"/>
      <c r="P61" s="3"/>
      <c r="Q61" s="3"/>
      <c r="R61" s="71">
        <v>175622.34</v>
      </c>
      <c r="S61" s="3">
        <f>R61-I61</f>
        <v>0</v>
      </c>
    </row>
    <row r="62" spans="1:19" ht="60" x14ac:dyDescent="0.25">
      <c r="A62" s="38" t="s">
        <v>998</v>
      </c>
      <c r="B62" s="20" t="s">
        <v>0</v>
      </c>
      <c r="C62" s="20" t="s">
        <v>88</v>
      </c>
      <c r="D62" s="31" t="s">
        <v>89</v>
      </c>
      <c r="E62" s="20" t="s">
        <v>10</v>
      </c>
      <c r="F62" s="21">
        <v>612.36</v>
      </c>
      <c r="G62" s="22">
        <f t="shared" si="0"/>
        <v>125.33</v>
      </c>
      <c r="H62" s="22">
        <f>ROUND(M62*(1+I$5),2)</f>
        <v>154.83000000000001</v>
      </c>
      <c r="I62" s="39">
        <f t="shared" ref="I62:I65" si="17">ROUND(F62*H62,2)</f>
        <v>94811.7</v>
      </c>
      <c r="J62" s="24"/>
      <c r="K62" s="3">
        <v>125.33</v>
      </c>
      <c r="M62" s="50">
        <f>(K62*(100%-I$7))</f>
        <v>125.33</v>
      </c>
      <c r="N62" s="25"/>
      <c r="P62" s="3"/>
      <c r="Q62" s="3"/>
      <c r="R62" s="69"/>
      <c r="S62" s="3"/>
    </row>
    <row r="63" spans="1:19" ht="60" x14ac:dyDescent="0.25">
      <c r="A63" s="38" t="s">
        <v>999</v>
      </c>
      <c r="B63" s="20" t="s">
        <v>3</v>
      </c>
      <c r="C63" s="20" t="s">
        <v>79</v>
      </c>
      <c r="D63" s="31" t="s">
        <v>80</v>
      </c>
      <c r="E63" s="20" t="s">
        <v>24</v>
      </c>
      <c r="F63" s="21">
        <v>47.94</v>
      </c>
      <c r="G63" s="22">
        <f t="shared" si="0"/>
        <v>693.8</v>
      </c>
      <c r="H63" s="22">
        <f>ROUND(M63*(1+I$5),2)</f>
        <v>857.12</v>
      </c>
      <c r="I63" s="39">
        <f t="shared" si="17"/>
        <v>41090.33</v>
      </c>
      <c r="J63" s="24"/>
      <c r="K63" s="3">
        <v>693.8</v>
      </c>
      <c r="M63" s="50">
        <f>(K63*(100%-I$7))</f>
        <v>693.8</v>
      </c>
      <c r="N63" s="25"/>
      <c r="P63" s="3"/>
      <c r="Q63" s="3"/>
      <c r="R63" s="69"/>
      <c r="S63" s="3"/>
    </row>
    <row r="64" spans="1:19" ht="45" x14ac:dyDescent="0.25">
      <c r="A64" s="38" t="s">
        <v>1000</v>
      </c>
      <c r="B64" s="20" t="s">
        <v>3</v>
      </c>
      <c r="C64" s="20" t="s">
        <v>90</v>
      </c>
      <c r="D64" s="31" t="s">
        <v>91</v>
      </c>
      <c r="E64" s="20" t="s">
        <v>10</v>
      </c>
      <c r="F64" s="21">
        <v>227.21999999999997</v>
      </c>
      <c r="G64" s="22">
        <f t="shared" si="0"/>
        <v>106.78</v>
      </c>
      <c r="H64" s="22">
        <f>ROUND(M64*(1+I$5),2)</f>
        <v>131.91999999999999</v>
      </c>
      <c r="I64" s="39">
        <f t="shared" si="17"/>
        <v>29974.86</v>
      </c>
      <c r="J64" s="24"/>
      <c r="K64" s="3">
        <v>106.78</v>
      </c>
      <c r="M64" s="50">
        <f>(K64*(100%-I$7))</f>
        <v>106.78</v>
      </c>
      <c r="N64" s="25"/>
      <c r="P64" s="3"/>
      <c r="Q64" s="3"/>
      <c r="R64" s="69"/>
      <c r="S64" s="3"/>
    </row>
    <row r="65" spans="1:19" ht="60" x14ac:dyDescent="0.25">
      <c r="A65" s="38" t="s">
        <v>1001</v>
      </c>
      <c r="B65" s="20" t="s">
        <v>3</v>
      </c>
      <c r="C65" s="20" t="s">
        <v>79</v>
      </c>
      <c r="D65" s="31" t="s">
        <v>80</v>
      </c>
      <c r="E65" s="20" t="s">
        <v>24</v>
      </c>
      <c r="F65" s="21">
        <v>11.370000000000001</v>
      </c>
      <c r="G65" s="22">
        <f t="shared" si="0"/>
        <v>693.8</v>
      </c>
      <c r="H65" s="22">
        <f>ROUND(M65*(1+I$5),2)</f>
        <v>857.12</v>
      </c>
      <c r="I65" s="39">
        <f t="shared" si="17"/>
        <v>9745.4500000000007</v>
      </c>
      <c r="J65" s="24"/>
      <c r="K65" s="3">
        <v>693.8</v>
      </c>
      <c r="M65" s="50">
        <f>(K65*(100%-I$7))</f>
        <v>693.8</v>
      </c>
      <c r="N65" s="25"/>
      <c r="P65" s="3"/>
      <c r="Q65" s="3"/>
      <c r="R65" s="69"/>
      <c r="S65" s="3"/>
    </row>
    <row r="66" spans="1:19" ht="30" x14ac:dyDescent="0.25">
      <c r="A66" s="36" t="s">
        <v>1002</v>
      </c>
      <c r="B66" s="17" t="s">
        <v>1</v>
      </c>
      <c r="C66" s="17" t="s">
        <v>1</v>
      </c>
      <c r="D66" s="30" t="s">
        <v>92</v>
      </c>
      <c r="E66" s="17"/>
      <c r="F66" s="18"/>
      <c r="G66" s="26"/>
      <c r="H66" s="26"/>
      <c r="I66" s="37">
        <f>SUM(I67:I73)</f>
        <v>168879.58000000002</v>
      </c>
      <c r="J66" s="16"/>
      <c r="K66" s="14"/>
      <c r="M66" s="51"/>
      <c r="N66" s="25"/>
      <c r="P66" s="3"/>
      <c r="Q66" s="3"/>
      <c r="R66" s="71">
        <v>168879.59</v>
      </c>
      <c r="S66" s="3">
        <f>R66-I66</f>
        <v>9.9999999802093953E-3</v>
      </c>
    </row>
    <row r="67" spans="1:19" ht="45" x14ac:dyDescent="0.25">
      <c r="A67" s="38" t="s">
        <v>1003</v>
      </c>
      <c r="B67" s="20" t="s">
        <v>0</v>
      </c>
      <c r="C67" s="20">
        <v>92759</v>
      </c>
      <c r="D67" s="31" t="s">
        <v>48</v>
      </c>
      <c r="E67" s="20" t="s">
        <v>49</v>
      </c>
      <c r="F67" s="21">
        <v>1320.59</v>
      </c>
      <c r="G67" s="22">
        <f t="shared" si="0"/>
        <v>14.63</v>
      </c>
      <c r="H67" s="22">
        <f t="shared" ref="H67:H73" si="18">ROUND(M67*(1+I$5),2)</f>
        <v>18.07</v>
      </c>
      <c r="I67" s="39">
        <f t="shared" ref="I67:I73" si="19">ROUND(F67*H67,2)</f>
        <v>23863.06</v>
      </c>
      <c r="J67" s="24"/>
      <c r="K67" s="3">
        <v>14.63</v>
      </c>
      <c r="M67" s="50">
        <f t="shared" ref="M67:M73" si="20">(K67*(100%-I$7))</f>
        <v>14.63</v>
      </c>
      <c r="N67" s="25"/>
      <c r="P67" s="3"/>
      <c r="Q67" s="3"/>
      <c r="R67" s="69"/>
      <c r="S67" s="3"/>
    </row>
    <row r="68" spans="1:19" ht="45" x14ac:dyDescent="0.25">
      <c r="A68" s="38" t="s">
        <v>1004</v>
      </c>
      <c r="B68" s="20" t="s">
        <v>0</v>
      </c>
      <c r="C68" s="20">
        <v>92760</v>
      </c>
      <c r="D68" s="31" t="s">
        <v>50</v>
      </c>
      <c r="E68" s="20" t="s">
        <v>49</v>
      </c>
      <c r="F68" s="21">
        <v>1326.8</v>
      </c>
      <c r="G68" s="22">
        <f t="shared" si="0"/>
        <v>13.44</v>
      </c>
      <c r="H68" s="22">
        <f t="shared" si="18"/>
        <v>16.600000000000001</v>
      </c>
      <c r="I68" s="39">
        <f t="shared" si="19"/>
        <v>22024.880000000001</v>
      </c>
      <c r="J68" s="24"/>
      <c r="K68" s="3">
        <v>13.44</v>
      </c>
      <c r="M68" s="50">
        <f t="shared" si="20"/>
        <v>13.44</v>
      </c>
      <c r="N68" s="25"/>
      <c r="P68" s="3"/>
      <c r="Q68" s="3"/>
      <c r="R68" s="69"/>
      <c r="S68" s="3"/>
    </row>
    <row r="69" spans="1:19" ht="45" x14ac:dyDescent="0.25">
      <c r="A69" s="38" t="s">
        <v>1005</v>
      </c>
      <c r="B69" s="20" t="s">
        <v>0</v>
      </c>
      <c r="C69" s="20">
        <v>92761</v>
      </c>
      <c r="D69" s="31" t="s">
        <v>93</v>
      </c>
      <c r="E69" s="20" t="s">
        <v>49</v>
      </c>
      <c r="F69" s="21">
        <v>1009</v>
      </c>
      <c r="G69" s="22">
        <f t="shared" si="0"/>
        <v>12.35</v>
      </c>
      <c r="H69" s="22">
        <f t="shared" si="18"/>
        <v>15.26</v>
      </c>
      <c r="I69" s="39">
        <f t="shared" si="19"/>
        <v>15397.34</v>
      </c>
      <c r="J69" s="24"/>
      <c r="K69" s="3">
        <v>12.35</v>
      </c>
      <c r="M69" s="50">
        <f t="shared" si="20"/>
        <v>12.35</v>
      </c>
      <c r="N69" s="25"/>
      <c r="P69" s="3"/>
      <c r="Q69" s="3"/>
      <c r="R69" s="69"/>
      <c r="S69" s="3"/>
    </row>
    <row r="70" spans="1:19" ht="45" x14ac:dyDescent="0.25">
      <c r="A70" s="38" t="s">
        <v>1006</v>
      </c>
      <c r="B70" s="20" t="s">
        <v>0</v>
      </c>
      <c r="C70" s="20">
        <v>92762</v>
      </c>
      <c r="D70" s="31" t="s">
        <v>94</v>
      </c>
      <c r="E70" s="20" t="s">
        <v>49</v>
      </c>
      <c r="F70" s="21">
        <v>1459.45</v>
      </c>
      <c r="G70" s="22">
        <f t="shared" si="0"/>
        <v>10.9</v>
      </c>
      <c r="H70" s="22">
        <f t="shared" si="18"/>
        <v>13.47</v>
      </c>
      <c r="I70" s="39">
        <f t="shared" si="19"/>
        <v>19658.79</v>
      </c>
      <c r="J70" s="24"/>
      <c r="K70" s="3">
        <v>10.9</v>
      </c>
      <c r="M70" s="50">
        <f t="shared" si="20"/>
        <v>10.9</v>
      </c>
      <c r="N70" s="25"/>
      <c r="P70" s="3"/>
      <c r="Q70" s="3"/>
      <c r="R70" s="69"/>
      <c r="S70" s="3"/>
    </row>
    <row r="71" spans="1:19" ht="45" x14ac:dyDescent="0.25">
      <c r="A71" s="38" t="s">
        <v>1007</v>
      </c>
      <c r="B71" s="20" t="s">
        <v>0</v>
      </c>
      <c r="C71" s="20">
        <v>92763</v>
      </c>
      <c r="D71" s="31" t="s">
        <v>51</v>
      </c>
      <c r="E71" s="20" t="s">
        <v>49</v>
      </c>
      <c r="F71" s="21">
        <v>2488.08</v>
      </c>
      <c r="G71" s="22">
        <f t="shared" si="0"/>
        <v>9.08</v>
      </c>
      <c r="H71" s="22">
        <f t="shared" si="18"/>
        <v>11.22</v>
      </c>
      <c r="I71" s="39">
        <f t="shared" si="19"/>
        <v>27916.26</v>
      </c>
      <c r="J71" s="24"/>
      <c r="K71" s="3">
        <v>9.08</v>
      </c>
      <c r="M71" s="50">
        <f t="shared" si="20"/>
        <v>9.08</v>
      </c>
      <c r="N71" s="25"/>
      <c r="P71" s="3"/>
      <c r="Q71" s="3"/>
      <c r="R71" s="69"/>
      <c r="S71" s="3"/>
    </row>
    <row r="72" spans="1:19" ht="45" x14ac:dyDescent="0.25">
      <c r="A72" s="38" t="s">
        <v>1008</v>
      </c>
      <c r="B72" s="20" t="s">
        <v>0</v>
      </c>
      <c r="C72" s="20">
        <v>92764</v>
      </c>
      <c r="D72" s="31" t="s">
        <v>52</v>
      </c>
      <c r="E72" s="20" t="s">
        <v>49</v>
      </c>
      <c r="F72" s="21">
        <v>1401.92</v>
      </c>
      <c r="G72" s="22">
        <f t="shared" si="0"/>
        <v>8.7200000000000006</v>
      </c>
      <c r="H72" s="22">
        <f t="shared" si="18"/>
        <v>10.77</v>
      </c>
      <c r="I72" s="39">
        <f t="shared" si="19"/>
        <v>15098.68</v>
      </c>
      <c r="J72" s="24"/>
      <c r="K72" s="3">
        <v>8.7200000000000006</v>
      </c>
      <c r="M72" s="50">
        <f t="shared" si="20"/>
        <v>8.7200000000000006</v>
      </c>
      <c r="N72" s="25"/>
      <c r="P72" s="3"/>
      <c r="Q72" s="3"/>
      <c r="R72" s="69"/>
      <c r="S72" s="3"/>
    </row>
    <row r="73" spans="1:19" ht="45" x14ac:dyDescent="0.25">
      <c r="A73" s="38" t="s">
        <v>1009</v>
      </c>
      <c r="B73" s="20" t="s">
        <v>0</v>
      </c>
      <c r="C73" s="20">
        <v>92765</v>
      </c>
      <c r="D73" s="31" t="s">
        <v>53</v>
      </c>
      <c r="E73" s="20" t="s">
        <v>49</v>
      </c>
      <c r="F73" s="21">
        <v>3688.06</v>
      </c>
      <c r="G73" s="22">
        <f t="shared" si="0"/>
        <v>9.86</v>
      </c>
      <c r="H73" s="22">
        <f t="shared" si="18"/>
        <v>12.18</v>
      </c>
      <c r="I73" s="39">
        <f t="shared" si="19"/>
        <v>44920.57</v>
      </c>
      <c r="J73" s="24"/>
      <c r="K73" s="3">
        <v>9.86</v>
      </c>
      <c r="M73" s="50">
        <f t="shared" si="20"/>
        <v>9.86</v>
      </c>
      <c r="N73" s="25"/>
      <c r="P73" s="3"/>
      <c r="Q73" s="3"/>
      <c r="R73" s="69"/>
      <c r="S73" s="3"/>
    </row>
    <row r="74" spans="1:19" x14ac:dyDescent="0.25">
      <c r="A74" s="36" t="s">
        <v>1010</v>
      </c>
      <c r="B74" s="17" t="s">
        <v>1</v>
      </c>
      <c r="C74" s="17" t="s">
        <v>1</v>
      </c>
      <c r="D74" s="30" t="s">
        <v>95</v>
      </c>
      <c r="E74" s="17"/>
      <c r="F74" s="18"/>
      <c r="G74" s="26"/>
      <c r="H74" s="26"/>
      <c r="I74" s="37">
        <f>SUM(I75:I81)</f>
        <v>263120.19999999995</v>
      </c>
      <c r="J74" s="16"/>
      <c r="K74" s="14"/>
      <c r="M74" s="51"/>
      <c r="N74" s="25"/>
      <c r="P74" s="3"/>
      <c r="Q74" s="3"/>
      <c r="R74" s="71">
        <v>263120.17</v>
      </c>
      <c r="S74" s="3">
        <f>R74-I74</f>
        <v>-2.9999999969732016E-2</v>
      </c>
    </row>
    <row r="75" spans="1:19" ht="75" x14ac:dyDescent="0.25">
      <c r="A75" s="38" t="s">
        <v>1011</v>
      </c>
      <c r="B75" s="20" t="s">
        <v>0</v>
      </c>
      <c r="C75" s="20" t="s">
        <v>96</v>
      </c>
      <c r="D75" s="31" t="s">
        <v>97</v>
      </c>
      <c r="E75" s="20" t="s">
        <v>49</v>
      </c>
      <c r="F75" s="21">
        <v>5373.56</v>
      </c>
      <c r="G75" s="22">
        <f t="shared" ref="G75:G138" si="21">M75</f>
        <v>11.48</v>
      </c>
      <c r="H75" s="22">
        <f>ROUND(M75*(1+I$5),2)</f>
        <v>14.18</v>
      </c>
      <c r="I75" s="39">
        <f>ROUND(F75*H75,2)</f>
        <v>76197.08</v>
      </c>
      <c r="J75" s="24"/>
      <c r="K75" s="3">
        <v>11.48</v>
      </c>
      <c r="M75" s="50">
        <f t="shared" ref="M75:M81" si="22">(K75*(100%-I$7))</f>
        <v>11.48</v>
      </c>
      <c r="N75" s="25"/>
      <c r="O75" s="3">
        <v>76197.070000000007</v>
      </c>
      <c r="P75" s="3">
        <f>O75-I75</f>
        <v>-9.9999999947613105E-3</v>
      </c>
      <c r="Q75" s="3"/>
      <c r="R75" s="69"/>
      <c r="S75" s="3"/>
    </row>
    <row r="76" spans="1:19" ht="75" x14ac:dyDescent="0.25">
      <c r="A76" s="38" t="s">
        <v>1012</v>
      </c>
      <c r="B76" s="20" t="s">
        <v>3</v>
      </c>
      <c r="C76" s="20" t="s">
        <v>98</v>
      </c>
      <c r="D76" s="31" t="s">
        <v>99</v>
      </c>
      <c r="E76" s="20" t="s">
        <v>49</v>
      </c>
      <c r="F76" s="21">
        <v>2112.5500000000002</v>
      </c>
      <c r="G76" s="22">
        <f t="shared" si="21"/>
        <v>14.34</v>
      </c>
      <c r="H76" s="22">
        <f t="shared" ref="H76:H81" si="23">ROUND(M76*(1+I$5),2)</f>
        <v>17.72</v>
      </c>
      <c r="I76" s="39">
        <f t="shared" ref="I76:I81" si="24">ROUND(F76*H76,2)</f>
        <v>37434.39</v>
      </c>
      <c r="J76" s="24"/>
      <c r="K76" s="3">
        <v>14.34</v>
      </c>
      <c r="M76" s="50">
        <f t="shared" si="22"/>
        <v>14.34</v>
      </c>
      <c r="N76" s="25"/>
      <c r="P76" s="3"/>
      <c r="Q76" s="3"/>
      <c r="R76" s="69"/>
      <c r="S76" s="3"/>
    </row>
    <row r="77" spans="1:19" ht="75" x14ac:dyDescent="0.25">
      <c r="A77" s="38" t="s">
        <v>1013</v>
      </c>
      <c r="B77" s="20" t="s">
        <v>3</v>
      </c>
      <c r="C77" s="20" t="s">
        <v>100</v>
      </c>
      <c r="D77" s="31" t="s">
        <v>101</v>
      </c>
      <c r="E77" s="20" t="s">
        <v>49</v>
      </c>
      <c r="F77" s="21">
        <v>2838.34</v>
      </c>
      <c r="G77" s="22">
        <f t="shared" si="21"/>
        <v>15.86</v>
      </c>
      <c r="H77" s="22">
        <f t="shared" si="23"/>
        <v>19.59</v>
      </c>
      <c r="I77" s="39">
        <f t="shared" si="24"/>
        <v>55603.08</v>
      </c>
      <c r="J77" s="24"/>
      <c r="K77" s="3">
        <v>15.86</v>
      </c>
      <c r="M77" s="50">
        <f t="shared" si="22"/>
        <v>15.86</v>
      </c>
      <c r="N77" s="25"/>
      <c r="O77" s="3">
        <v>55603.07</v>
      </c>
      <c r="P77" s="3">
        <f>O77-I77</f>
        <v>-1.0000000002037268E-2</v>
      </c>
      <c r="Q77" s="3"/>
      <c r="R77" s="69"/>
      <c r="S77" s="3"/>
    </row>
    <row r="78" spans="1:19" ht="45" x14ac:dyDescent="0.25">
      <c r="A78" s="38" t="s">
        <v>1014</v>
      </c>
      <c r="B78" s="20" t="s">
        <v>3</v>
      </c>
      <c r="C78" s="20" t="s">
        <v>102</v>
      </c>
      <c r="D78" s="31" t="s">
        <v>103</v>
      </c>
      <c r="E78" s="20" t="s">
        <v>10</v>
      </c>
      <c r="F78" s="21">
        <v>26.009999999999998</v>
      </c>
      <c r="G78" s="22">
        <f t="shared" si="21"/>
        <v>496.27</v>
      </c>
      <c r="H78" s="22">
        <f t="shared" si="23"/>
        <v>613.09</v>
      </c>
      <c r="I78" s="39">
        <f t="shared" si="24"/>
        <v>15946.47</v>
      </c>
      <c r="J78" s="24"/>
      <c r="K78" s="3">
        <v>496.27</v>
      </c>
      <c r="M78" s="50">
        <f t="shared" si="22"/>
        <v>496.27</v>
      </c>
      <c r="N78" s="25"/>
      <c r="P78" s="3"/>
      <c r="Q78" s="3"/>
      <c r="R78" s="69"/>
      <c r="S78" s="3"/>
    </row>
    <row r="79" spans="1:19" ht="75" x14ac:dyDescent="0.25">
      <c r="A79" s="38" t="s">
        <v>1015</v>
      </c>
      <c r="B79" s="20" t="s">
        <v>0</v>
      </c>
      <c r="C79" s="20">
        <v>94207</v>
      </c>
      <c r="D79" s="31" t="s">
        <v>104</v>
      </c>
      <c r="E79" s="20" t="s">
        <v>10</v>
      </c>
      <c r="F79" s="21">
        <v>891.82999999999993</v>
      </c>
      <c r="G79" s="22">
        <f t="shared" si="21"/>
        <v>43.23</v>
      </c>
      <c r="H79" s="22">
        <f t="shared" si="23"/>
        <v>53.41</v>
      </c>
      <c r="I79" s="39">
        <f t="shared" si="24"/>
        <v>47632.639999999999</v>
      </c>
      <c r="J79" s="24"/>
      <c r="K79" s="3">
        <v>43.23</v>
      </c>
      <c r="M79" s="50">
        <f t="shared" si="22"/>
        <v>43.23</v>
      </c>
      <c r="N79" s="25"/>
      <c r="O79" s="3">
        <v>47632.63</v>
      </c>
      <c r="P79" s="3">
        <f>O79-I79</f>
        <v>-1.0000000002037268E-2</v>
      </c>
      <c r="Q79" s="3"/>
      <c r="R79" s="69"/>
      <c r="S79" s="3"/>
    </row>
    <row r="80" spans="1:19" x14ac:dyDescent="0.25">
      <c r="A80" s="38" t="s">
        <v>1016</v>
      </c>
      <c r="B80" s="20" t="s">
        <v>44</v>
      </c>
      <c r="C80" s="20" t="s">
        <v>105</v>
      </c>
      <c r="D80" s="31" t="s">
        <v>106</v>
      </c>
      <c r="E80" s="20" t="s">
        <v>107</v>
      </c>
      <c r="F80" s="21">
        <v>325.95000000000005</v>
      </c>
      <c r="G80" s="22">
        <f t="shared" si="21"/>
        <v>53.12</v>
      </c>
      <c r="H80" s="22">
        <f t="shared" si="23"/>
        <v>65.62</v>
      </c>
      <c r="I80" s="39">
        <f t="shared" si="24"/>
        <v>21388.84</v>
      </c>
      <c r="J80" s="24"/>
      <c r="K80" s="3">
        <v>53.12</v>
      </c>
      <c r="M80" s="50">
        <f t="shared" si="22"/>
        <v>53.12</v>
      </c>
      <c r="N80" s="25"/>
      <c r="O80" s="3">
        <v>21388.83</v>
      </c>
      <c r="P80" s="3">
        <f>O80-I80</f>
        <v>-9.9999999983992893E-3</v>
      </c>
      <c r="Q80" s="3"/>
      <c r="R80" s="69"/>
      <c r="S80" s="3"/>
    </row>
    <row r="81" spans="1:19" ht="30" x14ac:dyDescent="0.25">
      <c r="A81" s="38" t="s">
        <v>1017</v>
      </c>
      <c r="B81" s="20" t="s">
        <v>44</v>
      </c>
      <c r="C81" s="20" t="s">
        <v>108</v>
      </c>
      <c r="D81" s="31" t="s">
        <v>109</v>
      </c>
      <c r="E81" s="20" t="s">
        <v>107</v>
      </c>
      <c r="F81" s="21">
        <v>110</v>
      </c>
      <c r="G81" s="22">
        <f t="shared" si="21"/>
        <v>65.62</v>
      </c>
      <c r="H81" s="22">
        <f t="shared" si="23"/>
        <v>81.069999999999993</v>
      </c>
      <c r="I81" s="39">
        <f t="shared" si="24"/>
        <v>8917.7000000000007</v>
      </c>
      <c r="J81" s="24"/>
      <c r="K81" s="3">
        <v>65.62</v>
      </c>
      <c r="M81" s="50">
        <f t="shared" si="22"/>
        <v>65.62</v>
      </c>
      <c r="N81" s="25"/>
      <c r="O81" s="3">
        <v>8917.7099999999991</v>
      </c>
      <c r="P81" s="3">
        <f>O81-I81</f>
        <v>9.9999999983992893E-3</v>
      </c>
      <c r="Q81" s="3"/>
      <c r="R81" s="69"/>
      <c r="S81" s="3"/>
    </row>
    <row r="82" spans="1:19" x14ac:dyDescent="0.25">
      <c r="A82" s="36" t="s">
        <v>1018</v>
      </c>
      <c r="B82" s="17" t="s">
        <v>1</v>
      </c>
      <c r="C82" s="17" t="s">
        <v>1</v>
      </c>
      <c r="D82" s="30" t="s">
        <v>110</v>
      </c>
      <c r="E82" s="17"/>
      <c r="F82" s="18"/>
      <c r="G82" s="26"/>
      <c r="H82" s="26"/>
      <c r="I82" s="37">
        <f>SUM(I83:I95)</f>
        <v>1078087.1499999999</v>
      </c>
      <c r="J82" s="16"/>
      <c r="K82" s="14"/>
      <c r="M82" s="51"/>
      <c r="N82" s="25"/>
      <c r="O82" s="3">
        <v>1078087.1599999999</v>
      </c>
      <c r="P82" s="3">
        <f>O82-I82</f>
        <v>1.0000000009313226E-2</v>
      </c>
      <c r="Q82" s="3"/>
      <c r="R82" s="71">
        <v>1078087.1599999999</v>
      </c>
      <c r="S82" s="3">
        <f>R82-I82</f>
        <v>1.0000000009313226E-2</v>
      </c>
    </row>
    <row r="83" spans="1:19" ht="60" x14ac:dyDescent="0.25">
      <c r="A83" s="38" t="s">
        <v>1019</v>
      </c>
      <c r="B83" s="20" t="s">
        <v>0</v>
      </c>
      <c r="C83" s="20" t="s">
        <v>111</v>
      </c>
      <c r="D83" s="31" t="s">
        <v>112</v>
      </c>
      <c r="E83" s="20" t="s">
        <v>10</v>
      </c>
      <c r="F83" s="21">
        <v>325.22000000000003</v>
      </c>
      <c r="G83" s="22">
        <f t="shared" si="21"/>
        <v>134.93</v>
      </c>
      <c r="H83" s="22">
        <f t="shared" ref="H83:H95" si="25">ROUND(M83*(1+I$5),2)</f>
        <v>166.69</v>
      </c>
      <c r="I83" s="39">
        <f t="shared" ref="I83:I95" si="26">ROUND(F83*H83,2)</f>
        <v>54210.92</v>
      </c>
      <c r="J83" s="24"/>
      <c r="K83" s="3">
        <v>134.93</v>
      </c>
      <c r="M83" s="50">
        <f t="shared" ref="M83:M95" si="27">(K83*(100%-I$7))</f>
        <v>134.93</v>
      </c>
      <c r="N83" s="25"/>
      <c r="P83" s="3"/>
      <c r="Q83" s="3"/>
      <c r="R83" s="69"/>
      <c r="S83" s="3"/>
    </row>
    <row r="84" spans="1:19" ht="60" x14ac:dyDescent="0.25">
      <c r="A84" s="38" t="s">
        <v>1020</v>
      </c>
      <c r="B84" s="20" t="s">
        <v>0</v>
      </c>
      <c r="C84" s="20" t="s">
        <v>113</v>
      </c>
      <c r="D84" s="31" t="s">
        <v>114</v>
      </c>
      <c r="E84" s="20" t="s">
        <v>10</v>
      </c>
      <c r="F84" s="21">
        <v>1890.93</v>
      </c>
      <c r="G84" s="22">
        <f t="shared" si="21"/>
        <v>112.41</v>
      </c>
      <c r="H84" s="22">
        <f t="shared" si="25"/>
        <v>138.87</v>
      </c>
      <c r="I84" s="39">
        <f t="shared" si="26"/>
        <v>262593.45</v>
      </c>
      <c r="J84" s="24"/>
      <c r="K84" s="3">
        <v>112.41</v>
      </c>
      <c r="M84" s="50">
        <f t="shared" si="27"/>
        <v>112.41</v>
      </c>
      <c r="N84" s="25"/>
      <c r="P84" s="3"/>
      <c r="Q84" s="3"/>
      <c r="R84" s="69"/>
      <c r="S84" s="3"/>
    </row>
    <row r="85" spans="1:19" ht="60" x14ac:dyDescent="0.25">
      <c r="A85" s="38" t="s">
        <v>1021</v>
      </c>
      <c r="B85" s="20" t="s">
        <v>0</v>
      </c>
      <c r="C85" s="20" t="s">
        <v>115</v>
      </c>
      <c r="D85" s="31" t="s">
        <v>116</v>
      </c>
      <c r="E85" s="20" t="s">
        <v>10</v>
      </c>
      <c r="F85" s="21">
        <v>4178.99</v>
      </c>
      <c r="G85" s="22">
        <f t="shared" si="21"/>
        <v>8.4700000000000006</v>
      </c>
      <c r="H85" s="22">
        <f t="shared" si="25"/>
        <v>10.46</v>
      </c>
      <c r="I85" s="39">
        <f t="shared" si="26"/>
        <v>43712.24</v>
      </c>
      <c r="J85" s="24"/>
      <c r="K85" s="3">
        <v>8.4700000000000006</v>
      </c>
      <c r="M85" s="50">
        <f t="shared" si="27"/>
        <v>8.4700000000000006</v>
      </c>
      <c r="N85" s="25"/>
      <c r="P85" s="3"/>
      <c r="Q85" s="3"/>
      <c r="R85" s="69"/>
      <c r="S85" s="3"/>
    </row>
    <row r="86" spans="1:19" ht="60" x14ac:dyDescent="0.25">
      <c r="A86" s="38" t="s">
        <v>1022</v>
      </c>
      <c r="B86" s="20" t="s">
        <v>3</v>
      </c>
      <c r="C86" s="20" t="s">
        <v>117</v>
      </c>
      <c r="D86" s="31" t="s">
        <v>118</v>
      </c>
      <c r="E86" s="20" t="s">
        <v>10</v>
      </c>
      <c r="F86" s="21">
        <v>4178.99</v>
      </c>
      <c r="G86" s="22">
        <f t="shared" si="21"/>
        <v>43.69</v>
      </c>
      <c r="H86" s="22">
        <f t="shared" si="25"/>
        <v>53.97</v>
      </c>
      <c r="I86" s="39">
        <f t="shared" si="26"/>
        <v>225540.09</v>
      </c>
      <c r="J86" s="24"/>
      <c r="K86" s="3">
        <v>43.69</v>
      </c>
      <c r="M86" s="50">
        <f t="shared" si="27"/>
        <v>43.69</v>
      </c>
      <c r="N86" s="25"/>
      <c r="P86" s="3"/>
      <c r="Q86" s="3"/>
      <c r="R86" s="69"/>
      <c r="S86" s="3"/>
    </row>
    <row r="87" spans="1:19" ht="105" x14ac:dyDescent="0.25">
      <c r="A87" s="38" t="s">
        <v>1023</v>
      </c>
      <c r="B87" s="20" t="s">
        <v>3</v>
      </c>
      <c r="C87" s="20" t="s">
        <v>119</v>
      </c>
      <c r="D87" s="31" t="s">
        <v>120</v>
      </c>
      <c r="E87" s="20" t="s">
        <v>10</v>
      </c>
      <c r="F87" s="21">
        <v>197.70999999999998</v>
      </c>
      <c r="G87" s="22">
        <f t="shared" si="21"/>
        <v>707.49</v>
      </c>
      <c r="H87" s="22">
        <f t="shared" si="25"/>
        <v>874.03</v>
      </c>
      <c r="I87" s="39">
        <f t="shared" si="26"/>
        <v>172804.47</v>
      </c>
      <c r="J87" s="24"/>
      <c r="K87" s="3">
        <v>707.49</v>
      </c>
      <c r="M87" s="50">
        <f t="shared" si="27"/>
        <v>707.49</v>
      </c>
      <c r="N87" s="25"/>
      <c r="P87" s="3"/>
      <c r="Q87" s="3"/>
      <c r="R87" s="69"/>
      <c r="S87" s="3"/>
    </row>
    <row r="88" spans="1:19" ht="60" x14ac:dyDescent="0.25">
      <c r="A88" s="38" t="s">
        <v>1024</v>
      </c>
      <c r="B88" s="20" t="s">
        <v>3</v>
      </c>
      <c r="C88" s="20" t="s">
        <v>121</v>
      </c>
      <c r="D88" s="31" t="s">
        <v>122</v>
      </c>
      <c r="E88" s="20" t="s">
        <v>10</v>
      </c>
      <c r="F88" s="21">
        <v>438.78999999999996</v>
      </c>
      <c r="G88" s="22">
        <f t="shared" si="21"/>
        <v>269.69</v>
      </c>
      <c r="H88" s="22">
        <f t="shared" si="25"/>
        <v>333.18</v>
      </c>
      <c r="I88" s="39">
        <f t="shared" si="26"/>
        <v>146196.04999999999</v>
      </c>
      <c r="J88" s="24"/>
      <c r="K88" s="3">
        <v>269.69</v>
      </c>
      <c r="M88" s="50">
        <f t="shared" si="27"/>
        <v>269.69</v>
      </c>
      <c r="N88" s="25"/>
      <c r="P88" s="3"/>
      <c r="Q88" s="3"/>
      <c r="R88" s="69"/>
      <c r="S88" s="3"/>
    </row>
    <row r="89" spans="1:19" ht="60" x14ac:dyDescent="0.25">
      <c r="A89" s="38" t="s">
        <v>1025</v>
      </c>
      <c r="B89" s="20" t="s">
        <v>3</v>
      </c>
      <c r="C89" s="20" t="s">
        <v>123</v>
      </c>
      <c r="D89" s="31" t="s">
        <v>124</v>
      </c>
      <c r="E89" s="20" t="s">
        <v>49</v>
      </c>
      <c r="F89" s="21">
        <v>10723.67</v>
      </c>
      <c r="G89" s="22">
        <f t="shared" si="21"/>
        <v>10.86</v>
      </c>
      <c r="H89" s="22">
        <f t="shared" si="25"/>
        <v>13.42</v>
      </c>
      <c r="I89" s="39">
        <f t="shared" si="26"/>
        <v>143911.65</v>
      </c>
      <c r="J89" s="24"/>
      <c r="K89" s="3">
        <v>10.86</v>
      </c>
      <c r="M89" s="50">
        <f t="shared" si="27"/>
        <v>10.86</v>
      </c>
      <c r="N89" s="25"/>
      <c r="P89" s="3"/>
      <c r="Q89" s="3"/>
      <c r="R89" s="69"/>
      <c r="S89" s="3"/>
    </row>
    <row r="90" spans="1:19" ht="60" x14ac:dyDescent="0.25">
      <c r="A90" s="38" t="s">
        <v>1026</v>
      </c>
      <c r="B90" s="20" t="s">
        <v>3</v>
      </c>
      <c r="C90" s="20" t="s">
        <v>125</v>
      </c>
      <c r="D90" s="31" t="s">
        <v>126</v>
      </c>
      <c r="E90" s="20" t="s">
        <v>10</v>
      </c>
      <c r="F90" s="21">
        <v>9.6</v>
      </c>
      <c r="G90" s="22">
        <f t="shared" si="21"/>
        <v>283.36</v>
      </c>
      <c r="H90" s="22">
        <f t="shared" si="25"/>
        <v>350.06</v>
      </c>
      <c r="I90" s="39">
        <f t="shared" si="26"/>
        <v>3360.58</v>
      </c>
      <c r="J90" s="24"/>
      <c r="K90" s="3">
        <v>283.36</v>
      </c>
      <c r="M90" s="50">
        <f t="shared" si="27"/>
        <v>283.36</v>
      </c>
      <c r="N90" s="25"/>
      <c r="P90" s="3"/>
      <c r="Q90" s="3"/>
      <c r="R90" s="69"/>
      <c r="S90" s="3"/>
    </row>
    <row r="91" spans="1:19" ht="60" x14ac:dyDescent="0.25">
      <c r="A91" s="38" t="s">
        <v>1027</v>
      </c>
      <c r="B91" s="20" t="s">
        <v>0</v>
      </c>
      <c r="C91" s="20" t="s">
        <v>127</v>
      </c>
      <c r="D91" s="31" t="s">
        <v>128</v>
      </c>
      <c r="E91" s="20" t="s">
        <v>10</v>
      </c>
      <c r="F91" s="21">
        <v>28.729999999999997</v>
      </c>
      <c r="G91" s="22">
        <f t="shared" si="21"/>
        <v>86.62</v>
      </c>
      <c r="H91" s="22">
        <f t="shared" si="25"/>
        <v>107.01</v>
      </c>
      <c r="I91" s="39">
        <f t="shared" si="26"/>
        <v>3074.4</v>
      </c>
      <c r="J91" s="24"/>
      <c r="K91" s="3">
        <v>86.62</v>
      </c>
      <c r="M91" s="50">
        <f t="shared" si="27"/>
        <v>86.62</v>
      </c>
      <c r="N91" s="25"/>
      <c r="P91" s="3"/>
      <c r="Q91" s="3"/>
      <c r="R91" s="69"/>
      <c r="S91" s="3"/>
    </row>
    <row r="92" spans="1:19" ht="60" x14ac:dyDescent="0.25">
      <c r="A92" s="38" t="s">
        <v>1028</v>
      </c>
      <c r="B92" s="20" t="s">
        <v>129</v>
      </c>
      <c r="C92" s="20" t="s">
        <v>130</v>
      </c>
      <c r="D92" s="31" t="s">
        <v>131</v>
      </c>
      <c r="E92" s="20" t="s">
        <v>10</v>
      </c>
      <c r="F92" s="21">
        <v>19.130000000000003</v>
      </c>
      <c r="G92" s="22">
        <f t="shared" si="21"/>
        <v>280.64</v>
      </c>
      <c r="H92" s="22">
        <f t="shared" si="25"/>
        <v>346.7</v>
      </c>
      <c r="I92" s="39">
        <f t="shared" si="26"/>
        <v>6632.37</v>
      </c>
      <c r="J92" s="24"/>
      <c r="K92" s="3">
        <v>280.64</v>
      </c>
      <c r="M92" s="50">
        <f t="shared" si="27"/>
        <v>280.64</v>
      </c>
      <c r="N92" s="25"/>
      <c r="P92" s="3"/>
      <c r="Q92" s="3"/>
      <c r="R92" s="69"/>
      <c r="S92" s="3"/>
    </row>
    <row r="93" spans="1:19" ht="30" x14ac:dyDescent="0.25">
      <c r="A93" s="38" t="s">
        <v>1029</v>
      </c>
      <c r="B93" s="20" t="s">
        <v>3</v>
      </c>
      <c r="C93" s="20" t="s">
        <v>132</v>
      </c>
      <c r="D93" s="31" t="s">
        <v>133</v>
      </c>
      <c r="E93" s="20" t="s">
        <v>10</v>
      </c>
      <c r="F93" s="21">
        <v>28.729999999999997</v>
      </c>
      <c r="G93" s="22">
        <f t="shared" si="21"/>
        <v>49.85</v>
      </c>
      <c r="H93" s="22">
        <f t="shared" si="25"/>
        <v>61.58</v>
      </c>
      <c r="I93" s="39">
        <f t="shared" si="26"/>
        <v>1769.19</v>
      </c>
      <c r="J93" s="24"/>
      <c r="K93" s="3">
        <v>49.85</v>
      </c>
      <c r="M93" s="50">
        <f t="shared" si="27"/>
        <v>49.85</v>
      </c>
      <c r="N93" s="25"/>
      <c r="P93" s="3"/>
      <c r="Q93" s="3"/>
      <c r="R93" s="69"/>
      <c r="S93" s="3"/>
    </row>
    <row r="94" spans="1:19" ht="45" x14ac:dyDescent="0.25">
      <c r="A94" s="38" t="s">
        <v>1030</v>
      </c>
      <c r="B94" s="20" t="s">
        <v>3</v>
      </c>
      <c r="C94" s="20" t="s">
        <v>134</v>
      </c>
      <c r="D94" s="31" t="s">
        <v>135</v>
      </c>
      <c r="E94" s="20" t="s">
        <v>107</v>
      </c>
      <c r="F94" s="21">
        <v>20.28</v>
      </c>
      <c r="G94" s="22">
        <f t="shared" si="21"/>
        <v>83.14</v>
      </c>
      <c r="H94" s="22">
        <f t="shared" si="25"/>
        <v>102.71</v>
      </c>
      <c r="I94" s="39">
        <f t="shared" si="26"/>
        <v>2082.96</v>
      </c>
      <c r="J94" s="24"/>
      <c r="K94" s="3">
        <v>83.14</v>
      </c>
      <c r="M94" s="50">
        <f t="shared" si="27"/>
        <v>83.14</v>
      </c>
      <c r="N94" s="25"/>
      <c r="P94" s="3"/>
      <c r="Q94" s="3"/>
      <c r="R94" s="69"/>
      <c r="S94" s="3"/>
    </row>
    <row r="95" spans="1:19" ht="30" x14ac:dyDescent="0.25">
      <c r="A95" s="38" t="s">
        <v>1031</v>
      </c>
      <c r="B95" s="20" t="s">
        <v>3</v>
      </c>
      <c r="C95" s="20" t="s">
        <v>136</v>
      </c>
      <c r="D95" s="31" t="s">
        <v>137</v>
      </c>
      <c r="E95" s="20" t="s">
        <v>49</v>
      </c>
      <c r="F95" s="21">
        <v>909</v>
      </c>
      <c r="G95" s="22">
        <f t="shared" si="21"/>
        <v>10.86</v>
      </c>
      <c r="H95" s="22">
        <f t="shared" si="25"/>
        <v>13.42</v>
      </c>
      <c r="I95" s="39">
        <f t="shared" si="26"/>
        <v>12198.78</v>
      </c>
      <c r="J95" s="24"/>
      <c r="K95" s="3">
        <v>10.86</v>
      </c>
      <c r="M95" s="50">
        <f t="shared" si="27"/>
        <v>10.86</v>
      </c>
      <c r="N95" s="25"/>
      <c r="P95" s="3"/>
      <c r="Q95" s="3"/>
      <c r="R95" s="69"/>
      <c r="S95" s="3"/>
    </row>
    <row r="96" spans="1:19" x14ac:dyDescent="0.25">
      <c r="A96" s="36" t="s">
        <v>1032</v>
      </c>
      <c r="B96" s="17" t="s">
        <v>1</v>
      </c>
      <c r="C96" s="17" t="s">
        <v>1</v>
      </c>
      <c r="D96" s="30" t="s">
        <v>138</v>
      </c>
      <c r="E96" s="17"/>
      <c r="F96" s="18"/>
      <c r="G96" s="26"/>
      <c r="H96" s="26"/>
      <c r="I96" s="37">
        <f>SUM(I97:I101)</f>
        <v>198224.43</v>
      </c>
      <c r="J96" s="16"/>
      <c r="K96" s="14"/>
      <c r="M96" s="51"/>
      <c r="N96" s="25"/>
      <c r="P96" s="3"/>
      <c r="Q96" s="3"/>
      <c r="R96" s="71">
        <v>198224.43</v>
      </c>
      <c r="S96" s="3">
        <f>R96-I96</f>
        <v>0</v>
      </c>
    </row>
    <row r="97" spans="1:19" ht="30" x14ac:dyDescent="0.25">
      <c r="A97" s="38" t="s">
        <v>1033</v>
      </c>
      <c r="B97" s="20" t="s">
        <v>3</v>
      </c>
      <c r="C97" s="20" t="s">
        <v>139</v>
      </c>
      <c r="D97" s="31" t="s">
        <v>140</v>
      </c>
      <c r="E97" s="20" t="s">
        <v>10</v>
      </c>
      <c r="F97" s="21">
        <v>327.64999999999998</v>
      </c>
      <c r="G97" s="22">
        <f t="shared" si="21"/>
        <v>41.94</v>
      </c>
      <c r="H97" s="22">
        <f>ROUND(M97*(1+I$5),2)</f>
        <v>51.81</v>
      </c>
      <c r="I97" s="39">
        <f t="shared" ref="I97:I101" si="28">ROUND(F97*H97,2)</f>
        <v>16975.55</v>
      </c>
      <c r="J97" s="24"/>
      <c r="K97" s="3">
        <v>41.94</v>
      </c>
      <c r="M97" s="50">
        <f>(K97*(100%-I$7))</f>
        <v>41.94</v>
      </c>
      <c r="N97" s="25"/>
      <c r="P97" s="3"/>
      <c r="Q97" s="3"/>
      <c r="R97" s="69"/>
      <c r="S97" s="3"/>
    </row>
    <row r="98" spans="1:19" ht="60" x14ac:dyDescent="0.25">
      <c r="A98" s="38" t="s">
        <v>1034</v>
      </c>
      <c r="B98" s="20" t="s">
        <v>3</v>
      </c>
      <c r="C98" s="20" t="s">
        <v>141</v>
      </c>
      <c r="D98" s="31" t="s">
        <v>142</v>
      </c>
      <c r="E98" s="20" t="s">
        <v>10</v>
      </c>
      <c r="F98" s="21">
        <v>39.28</v>
      </c>
      <c r="G98" s="22">
        <f t="shared" si="21"/>
        <v>56.59</v>
      </c>
      <c r="H98" s="22">
        <f>ROUND(M98*(1+I$5),2)</f>
        <v>69.91</v>
      </c>
      <c r="I98" s="39">
        <f t="shared" si="28"/>
        <v>2746.06</v>
      </c>
      <c r="J98" s="24"/>
      <c r="K98" s="3">
        <v>56.59</v>
      </c>
      <c r="M98" s="50">
        <f>(K98*(100%-I$7))</f>
        <v>56.59</v>
      </c>
      <c r="N98" s="25"/>
      <c r="P98" s="3"/>
      <c r="Q98" s="3"/>
      <c r="R98" s="69"/>
      <c r="S98" s="3"/>
    </row>
    <row r="99" spans="1:19" ht="90" x14ac:dyDescent="0.25">
      <c r="A99" s="38" t="s">
        <v>1035</v>
      </c>
      <c r="B99" s="20" t="s">
        <v>3</v>
      </c>
      <c r="C99" s="20" t="s">
        <v>143</v>
      </c>
      <c r="D99" s="31" t="s">
        <v>144</v>
      </c>
      <c r="E99" s="20" t="s">
        <v>10</v>
      </c>
      <c r="F99" s="21">
        <v>691.06</v>
      </c>
      <c r="G99" s="22">
        <f t="shared" si="21"/>
        <v>202.76</v>
      </c>
      <c r="H99" s="22">
        <f>ROUND(M99*(1+I$5),2)</f>
        <v>250.49</v>
      </c>
      <c r="I99" s="39">
        <f t="shared" si="28"/>
        <v>173103.62</v>
      </c>
      <c r="J99" s="24"/>
      <c r="K99" s="3">
        <v>202.76</v>
      </c>
      <c r="M99" s="50">
        <f>(K99*(100%-I$7))</f>
        <v>202.76</v>
      </c>
      <c r="N99" s="25"/>
      <c r="P99" s="3"/>
      <c r="Q99" s="3"/>
      <c r="R99" s="69"/>
      <c r="S99" s="3"/>
    </row>
    <row r="100" spans="1:19" ht="45" x14ac:dyDescent="0.25">
      <c r="A100" s="38" t="s">
        <v>1036</v>
      </c>
      <c r="B100" s="20" t="s">
        <v>3</v>
      </c>
      <c r="C100" s="20" t="s">
        <v>145</v>
      </c>
      <c r="D100" s="31" t="s">
        <v>146</v>
      </c>
      <c r="E100" s="20" t="s">
        <v>10</v>
      </c>
      <c r="F100" s="21">
        <v>11.96</v>
      </c>
      <c r="G100" s="22">
        <f t="shared" si="21"/>
        <v>234.57</v>
      </c>
      <c r="H100" s="22">
        <f>ROUND(M100*(1+I$5),2)</f>
        <v>289.79000000000002</v>
      </c>
      <c r="I100" s="39">
        <f t="shared" si="28"/>
        <v>3465.89</v>
      </c>
      <c r="J100" s="24"/>
      <c r="K100" s="3">
        <v>234.57</v>
      </c>
      <c r="M100" s="50">
        <f>(K100*(100%-I$7))</f>
        <v>234.57</v>
      </c>
      <c r="N100" s="25"/>
      <c r="P100" s="3"/>
      <c r="Q100" s="3"/>
      <c r="R100" s="69"/>
      <c r="S100" s="3"/>
    </row>
    <row r="101" spans="1:19" ht="60" x14ac:dyDescent="0.25">
      <c r="A101" s="38" t="s">
        <v>1037</v>
      </c>
      <c r="B101" s="20" t="s">
        <v>3</v>
      </c>
      <c r="C101" s="20" t="s">
        <v>147</v>
      </c>
      <c r="D101" s="31" t="s">
        <v>148</v>
      </c>
      <c r="E101" s="20" t="s">
        <v>10</v>
      </c>
      <c r="F101" s="21">
        <v>4.71</v>
      </c>
      <c r="G101" s="22">
        <f t="shared" si="21"/>
        <v>332.26</v>
      </c>
      <c r="H101" s="22">
        <f>ROUND(M101*(1+I$5),2)</f>
        <v>410.47</v>
      </c>
      <c r="I101" s="39">
        <f t="shared" si="28"/>
        <v>1933.31</v>
      </c>
      <c r="J101" s="24"/>
      <c r="K101" s="3">
        <v>332.26</v>
      </c>
      <c r="M101" s="50">
        <f>(K101*(100%-I$7))</f>
        <v>332.26</v>
      </c>
      <c r="N101" s="25"/>
      <c r="P101" s="3"/>
      <c r="Q101" s="3"/>
      <c r="R101" s="69"/>
      <c r="S101" s="3"/>
    </row>
    <row r="102" spans="1:19" x14ac:dyDescent="0.25">
      <c r="A102" s="36" t="s">
        <v>1038</v>
      </c>
      <c r="B102" s="17" t="s">
        <v>1</v>
      </c>
      <c r="C102" s="17" t="s">
        <v>1</v>
      </c>
      <c r="D102" s="30" t="s">
        <v>149</v>
      </c>
      <c r="E102" s="17"/>
      <c r="F102" s="18"/>
      <c r="G102" s="26"/>
      <c r="H102" s="26"/>
      <c r="I102" s="37">
        <f>SUM(I103:I105)</f>
        <v>44776.429999999993</v>
      </c>
      <c r="J102" s="16"/>
      <c r="K102" s="14"/>
      <c r="M102" s="51"/>
      <c r="N102" s="25">
        <v>44776.42</v>
      </c>
      <c r="P102" s="3"/>
      <c r="Q102" s="3"/>
      <c r="R102" s="71">
        <v>44776.42</v>
      </c>
      <c r="S102" s="3">
        <f>R102-I102</f>
        <v>-9.9999999947613105E-3</v>
      </c>
    </row>
    <row r="103" spans="1:19" ht="60" x14ac:dyDescent="0.25">
      <c r="A103" s="38" t="s">
        <v>1039</v>
      </c>
      <c r="B103" s="20" t="s">
        <v>0</v>
      </c>
      <c r="C103" s="20" t="s">
        <v>150</v>
      </c>
      <c r="D103" s="31" t="s">
        <v>151</v>
      </c>
      <c r="E103" s="20" t="s">
        <v>10</v>
      </c>
      <c r="F103" s="21">
        <v>465.63</v>
      </c>
      <c r="G103" s="22">
        <f t="shared" si="21"/>
        <v>62.25</v>
      </c>
      <c r="H103" s="22">
        <f>ROUND(M103*(1+I$5),2)</f>
        <v>76.900000000000006</v>
      </c>
      <c r="I103" s="39">
        <f t="shared" ref="I103:I105" si="29">ROUND(F103*H103,2)</f>
        <v>35806.949999999997</v>
      </c>
      <c r="J103" s="24"/>
      <c r="K103" s="3">
        <v>62.25</v>
      </c>
      <c r="M103" s="50">
        <f>(K103*(100%-I$7))</f>
        <v>62.25</v>
      </c>
      <c r="N103" s="25"/>
      <c r="P103" s="3"/>
      <c r="Q103" s="3"/>
      <c r="R103" s="69"/>
      <c r="S103" s="3"/>
    </row>
    <row r="104" spans="1:19" ht="30" x14ac:dyDescent="0.25">
      <c r="A104" s="38" t="s">
        <v>1040</v>
      </c>
      <c r="B104" s="20" t="s">
        <v>3</v>
      </c>
      <c r="C104" s="20" t="s">
        <v>152</v>
      </c>
      <c r="D104" s="31" t="s">
        <v>153</v>
      </c>
      <c r="E104" s="20" t="s">
        <v>10</v>
      </c>
      <c r="F104" s="21">
        <v>19.100000000000001</v>
      </c>
      <c r="G104" s="22">
        <f t="shared" si="21"/>
        <v>64.77</v>
      </c>
      <c r="H104" s="22">
        <f>ROUND(M104*(1+I$5),2)</f>
        <v>80.02</v>
      </c>
      <c r="I104" s="39">
        <f t="shared" si="29"/>
        <v>1528.38</v>
      </c>
      <c r="J104" s="24"/>
      <c r="K104" s="3">
        <v>64.77</v>
      </c>
      <c r="M104" s="50">
        <f>(K104*(100%-I$7))</f>
        <v>64.77</v>
      </c>
      <c r="N104" s="25"/>
      <c r="P104" s="3"/>
      <c r="Q104" s="3"/>
      <c r="R104" s="69"/>
      <c r="S104" s="3"/>
    </row>
    <row r="105" spans="1:19" x14ac:dyDescent="0.25">
      <c r="A105" s="38" t="s">
        <v>1041</v>
      </c>
      <c r="B105" s="20" t="s">
        <v>3</v>
      </c>
      <c r="C105" s="20" t="s">
        <v>154</v>
      </c>
      <c r="D105" s="31" t="s">
        <v>155</v>
      </c>
      <c r="E105" s="20" t="s">
        <v>10</v>
      </c>
      <c r="F105" s="21">
        <v>56.85</v>
      </c>
      <c r="G105" s="22">
        <f t="shared" si="21"/>
        <v>105.95</v>
      </c>
      <c r="H105" s="22">
        <f>ROUND(M105*(1+I$5),2)</f>
        <v>130.88999999999999</v>
      </c>
      <c r="I105" s="39">
        <f t="shared" si="29"/>
        <v>7441.1</v>
      </c>
      <c r="J105" s="24"/>
      <c r="K105" s="3">
        <v>105.95</v>
      </c>
      <c r="M105" s="50">
        <f>(K105*(100%-I$7))</f>
        <v>105.95</v>
      </c>
      <c r="N105" s="25"/>
      <c r="P105" s="3"/>
      <c r="Q105" s="3"/>
      <c r="R105" s="69"/>
      <c r="S105" s="3"/>
    </row>
    <row r="106" spans="1:19" x14ac:dyDescent="0.25">
      <c r="A106" s="36" t="s">
        <v>1042</v>
      </c>
      <c r="B106" s="17" t="s">
        <v>1</v>
      </c>
      <c r="C106" s="17" t="s">
        <v>1</v>
      </c>
      <c r="D106" s="30" t="s">
        <v>156</v>
      </c>
      <c r="E106" s="17"/>
      <c r="F106" s="18"/>
      <c r="G106" s="26"/>
      <c r="H106" s="26"/>
      <c r="I106" s="37">
        <f>SUM(I107:I111)</f>
        <v>116668.59999999999</v>
      </c>
      <c r="J106" s="16"/>
      <c r="K106" s="14"/>
      <c r="M106" s="51"/>
      <c r="N106" s="25"/>
      <c r="P106" s="3"/>
      <c r="Q106" s="3"/>
      <c r="R106" s="71">
        <v>116668.6</v>
      </c>
      <c r="S106" s="3">
        <f>R106-I106</f>
        <v>0</v>
      </c>
    </row>
    <row r="107" spans="1:19" ht="90" x14ac:dyDescent="0.25">
      <c r="A107" s="38" t="s">
        <v>1043</v>
      </c>
      <c r="B107" s="20" t="s">
        <v>0</v>
      </c>
      <c r="C107" s="20" t="s">
        <v>157</v>
      </c>
      <c r="D107" s="31" t="s">
        <v>158</v>
      </c>
      <c r="E107" s="20" t="s">
        <v>15</v>
      </c>
      <c r="F107" s="21">
        <v>15</v>
      </c>
      <c r="G107" s="22">
        <f t="shared" si="21"/>
        <v>1220.22</v>
      </c>
      <c r="H107" s="22">
        <f>ROUND(M107*(1+I$5),2)</f>
        <v>1507.46</v>
      </c>
      <c r="I107" s="39">
        <f t="shared" ref="I107:I111" si="30">ROUND(F107*H107,2)</f>
        <v>22611.9</v>
      </c>
      <c r="J107" s="24"/>
      <c r="K107" s="3">
        <v>1220.22</v>
      </c>
      <c r="M107" s="50">
        <f>(K107*(100%-I$7))</f>
        <v>1220.22</v>
      </c>
      <c r="N107" s="25"/>
      <c r="P107" s="3"/>
      <c r="Q107" s="3"/>
      <c r="R107" s="69"/>
      <c r="S107" s="3"/>
    </row>
    <row r="108" spans="1:19" ht="90" x14ac:dyDescent="0.25">
      <c r="A108" s="38" t="s">
        <v>1044</v>
      </c>
      <c r="B108" s="20" t="s">
        <v>0</v>
      </c>
      <c r="C108" s="20" t="s">
        <v>159</v>
      </c>
      <c r="D108" s="31" t="s">
        <v>160</v>
      </c>
      <c r="E108" s="20" t="s">
        <v>15</v>
      </c>
      <c r="F108" s="21">
        <v>47</v>
      </c>
      <c r="G108" s="22">
        <f t="shared" si="21"/>
        <v>1305.8399999999999</v>
      </c>
      <c r="H108" s="22">
        <f>ROUND(M108*(1+I$5),2)</f>
        <v>1613.23</v>
      </c>
      <c r="I108" s="39">
        <f t="shared" si="30"/>
        <v>75821.81</v>
      </c>
      <c r="J108" s="24"/>
      <c r="K108" s="3">
        <v>1305.8399999999999</v>
      </c>
      <c r="M108" s="50">
        <f>(K108*(100%-I$7))</f>
        <v>1305.8399999999999</v>
      </c>
      <c r="N108" s="25"/>
      <c r="P108" s="3"/>
      <c r="Q108" s="3"/>
      <c r="R108" s="69"/>
      <c r="S108" s="3"/>
    </row>
    <row r="109" spans="1:19" ht="105" x14ac:dyDescent="0.25">
      <c r="A109" s="38" t="s">
        <v>1045</v>
      </c>
      <c r="B109" s="20" t="s">
        <v>3</v>
      </c>
      <c r="C109" s="20" t="s">
        <v>161</v>
      </c>
      <c r="D109" s="31" t="s">
        <v>162</v>
      </c>
      <c r="E109" s="20" t="s">
        <v>15</v>
      </c>
      <c r="F109" s="21">
        <v>3</v>
      </c>
      <c r="G109" s="22">
        <f t="shared" si="21"/>
        <v>1953.96</v>
      </c>
      <c r="H109" s="22">
        <f>ROUND(M109*(1+I$5),2)</f>
        <v>2413.92</v>
      </c>
      <c r="I109" s="39">
        <f t="shared" si="30"/>
        <v>7241.76</v>
      </c>
      <c r="J109" s="24"/>
      <c r="K109" s="3">
        <v>1953.96</v>
      </c>
      <c r="M109" s="50">
        <f>(K109*(100%-I$7))</f>
        <v>1953.96</v>
      </c>
      <c r="N109" s="25"/>
      <c r="P109" s="3"/>
      <c r="Q109" s="3"/>
      <c r="R109" s="69"/>
      <c r="S109" s="3"/>
    </row>
    <row r="110" spans="1:19" ht="45" x14ac:dyDescent="0.25">
      <c r="A110" s="38" t="s">
        <v>1046</v>
      </c>
      <c r="B110" s="20" t="s">
        <v>3</v>
      </c>
      <c r="C110" s="20" t="s">
        <v>163</v>
      </c>
      <c r="D110" s="31" t="s">
        <v>164</v>
      </c>
      <c r="E110" s="20" t="s">
        <v>15</v>
      </c>
      <c r="F110" s="21">
        <v>1</v>
      </c>
      <c r="G110" s="22">
        <f t="shared" si="21"/>
        <v>2604.41</v>
      </c>
      <c r="H110" s="22">
        <f>ROUND(M110*(1+I$5),2)</f>
        <v>3217.49</v>
      </c>
      <c r="I110" s="39">
        <f t="shared" si="30"/>
        <v>3217.49</v>
      </c>
      <c r="J110" s="24"/>
      <c r="K110" s="3">
        <v>2604.41</v>
      </c>
      <c r="M110" s="50">
        <f>(K110*(100%-I$7))</f>
        <v>2604.41</v>
      </c>
      <c r="N110" s="25"/>
      <c r="P110" s="3"/>
      <c r="Q110" s="3"/>
      <c r="R110" s="69"/>
      <c r="S110" s="3"/>
    </row>
    <row r="111" spans="1:19" ht="75" x14ac:dyDescent="0.25">
      <c r="A111" s="38" t="s">
        <v>1047</v>
      </c>
      <c r="B111" s="20" t="s">
        <v>3</v>
      </c>
      <c r="C111" s="20" t="s">
        <v>165</v>
      </c>
      <c r="D111" s="31" t="s">
        <v>166</v>
      </c>
      <c r="E111" s="20" t="s">
        <v>15</v>
      </c>
      <c r="F111" s="21">
        <v>18</v>
      </c>
      <c r="G111" s="22">
        <f t="shared" si="21"/>
        <v>349.67</v>
      </c>
      <c r="H111" s="22">
        <f>ROUND(M111*(1+I$5),2)</f>
        <v>431.98</v>
      </c>
      <c r="I111" s="39">
        <f t="shared" si="30"/>
        <v>7775.64</v>
      </c>
      <c r="J111" s="24"/>
      <c r="K111" s="3">
        <v>349.67</v>
      </c>
      <c r="M111" s="50">
        <f>(K111*(100%-I$7))</f>
        <v>349.67</v>
      </c>
      <c r="N111" s="25"/>
      <c r="P111" s="3"/>
      <c r="Q111" s="3"/>
      <c r="R111" s="69"/>
      <c r="S111" s="3"/>
    </row>
    <row r="112" spans="1:19" x14ac:dyDescent="0.25">
      <c r="A112" s="36" t="s">
        <v>1048</v>
      </c>
      <c r="B112" s="17" t="s">
        <v>1</v>
      </c>
      <c r="C112" s="17" t="s">
        <v>1</v>
      </c>
      <c r="D112" s="30" t="s">
        <v>167</v>
      </c>
      <c r="E112" s="17"/>
      <c r="F112" s="18"/>
      <c r="G112" s="26"/>
      <c r="H112" s="26"/>
      <c r="I112" s="37">
        <f>SUM(I113:I115)</f>
        <v>42652.54</v>
      </c>
      <c r="J112" s="16"/>
      <c r="K112" s="14"/>
      <c r="M112" s="51"/>
      <c r="N112" s="25"/>
      <c r="P112" s="3"/>
      <c r="Q112" s="3"/>
      <c r="R112" s="71">
        <v>42652.54</v>
      </c>
      <c r="S112" s="3">
        <f>R112-I112</f>
        <v>0</v>
      </c>
    </row>
    <row r="113" spans="1:19" ht="45" x14ac:dyDescent="0.25">
      <c r="A113" s="38" t="s">
        <v>1049</v>
      </c>
      <c r="B113" s="20" t="s">
        <v>3</v>
      </c>
      <c r="C113" s="20" t="s">
        <v>168</v>
      </c>
      <c r="D113" s="31" t="s">
        <v>169</v>
      </c>
      <c r="E113" s="20" t="s">
        <v>15</v>
      </c>
      <c r="F113" s="21">
        <v>5</v>
      </c>
      <c r="G113" s="22">
        <f t="shared" si="21"/>
        <v>3122.83</v>
      </c>
      <c r="H113" s="22">
        <f>ROUND(M113*(1+I$5),2)</f>
        <v>3857.94</v>
      </c>
      <c r="I113" s="39">
        <f t="shared" ref="I113:I115" si="31">ROUND(F113*H113,2)</f>
        <v>19289.7</v>
      </c>
      <c r="J113" s="24"/>
      <c r="K113" s="3">
        <v>3122.83</v>
      </c>
      <c r="M113" s="50">
        <f>(K113*(100%-I$7))</f>
        <v>3122.83</v>
      </c>
      <c r="N113" s="25"/>
      <c r="P113" s="3"/>
      <c r="Q113" s="3"/>
      <c r="R113" s="69"/>
      <c r="S113" s="3"/>
    </row>
    <row r="114" spans="1:19" ht="45" x14ac:dyDescent="0.25">
      <c r="A114" s="38" t="s">
        <v>1050</v>
      </c>
      <c r="B114" s="20" t="s">
        <v>3</v>
      </c>
      <c r="C114" s="20" t="s">
        <v>170</v>
      </c>
      <c r="D114" s="31" t="s">
        <v>171</v>
      </c>
      <c r="E114" s="20" t="s">
        <v>15</v>
      </c>
      <c r="F114" s="21">
        <v>4</v>
      </c>
      <c r="G114" s="22">
        <f t="shared" si="21"/>
        <v>3122.83</v>
      </c>
      <c r="H114" s="22">
        <f>ROUND(M114*(1+I$5),2)</f>
        <v>3857.94</v>
      </c>
      <c r="I114" s="39">
        <f t="shared" si="31"/>
        <v>15431.76</v>
      </c>
      <c r="J114" s="24"/>
      <c r="K114" s="3">
        <v>3122.83</v>
      </c>
      <c r="M114" s="50">
        <f>(K114*(100%-I$7))</f>
        <v>3122.83</v>
      </c>
      <c r="N114" s="25"/>
      <c r="P114" s="3"/>
      <c r="Q114" s="3"/>
      <c r="R114" s="69"/>
      <c r="S114" s="3"/>
    </row>
    <row r="115" spans="1:19" ht="45" x14ac:dyDescent="0.25">
      <c r="A115" s="38" t="s">
        <v>1051</v>
      </c>
      <c r="B115" s="20" t="s">
        <v>3</v>
      </c>
      <c r="C115" s="20" t="s">
        <v>172</v>
      </c>
      <c r="D115" s="31" t="s">
        <v>173</v>
      </c>
      <c r="E115" s="20" t="s">
        <v>15</v>
      </c>
      <c r="F115" s="21">
        <v>4</v>
      </c>
      <c r="G115" s="22">
        <f t="shared" si="21"/>
        <v>1604.96</v>
      </c>
      <c r="H115" s="22">
        <f>ROUND(M115*(1+I$5),2)</f>
        <v>1982.77</v>
      </c>
      <c r="I115" s="39">
        <f t="shared" si="31"/>
        <v>7931.08</v>
      </c>
      <c r="J115" s="24"/>
      <c r="K115" s="3">
        <v>1604.96</v>
      </c>
      <c r="M115" s="50">
        <f>(K115*(100%-I$7))</f>
        <v>1604.96</v>
      </c>
      <c r="N115" s="25"/>
      <c r="P115" s="3"/>
      <c r="Q115" s="3"/>
      <c r="R115" s="69"/>
      <c r="S115" s="3"/>
    </row>
    <row r="116" spans="1:19" x14ac:dyDescent="0.25">
      <c r="A116" s="36" t="s">
        <v>1052</v>
      </c>
      <c r="B116" s="17" t="s">
        <v>1</v>
      </c>
      <c r="C116" s="17" t="s">
        <v>1</v>
      </c>
      <c r="D116" s="30" t="s">
        <v>174</v>
      </c>
      <c r="E116" s="17"/>
      <c r="F116" s="18"/>
      <c r="G116" s="26"/>
      <c r="H116" s="26"/>
      <c r="I116" s="37">
        <f>SUM(I117:I123)</f>
        <v>83056.560000000012</v>
      </c>
      <c r="J116" s="16"/>
      <c r="K116" s="14"/>
      <c r="M116" s="51"/>
      <c r="N116" s="25"/>
      <c r="P116" s="3"/>
      <c r="Q116" s="3"/>
      <c r="R116" s="71">
        <v>83056.58</v>
      </c>
      <c r="S116" s="3">
        <f>R116-I116</f>
        <v>1.9999999989522621E-2</v>
      </c>
    </row>
    <row r="117" spans="1:19" ht="30" x14ac:dyDescent="0.25">
      <c r="A117" s="38" t="s">
        <v>1053</v>
      </c>
      <c r="B117" s="20" t="s">
        <v>3</v>
      </c>
      <c r="C117" s="20" t="s">
        <v>175</v>
      </c>
      <c r="D117" s="31" t="s">
        <v>176</v>
      </c>
      <c r="E117" s="20" t="s">
        <v>10</v>
      </c>
      <c r="F117" s="21">
        <v>8.1900000000000013</v>
      </c>
      <c r="G117" s="22">
        <f t="shared" si="21"/>
        <v>532.92999999999995</v>
      </c>
      <c r="H117" s="22">
        <f t="shared" ref="H117:H123" si="32">ROUND(M117*(1+I$5),2)</f>
        <v>658.38</v>
      </c>
      <c r="I117" s="39">
        <f t="shared" ref="I117:I123" si="33">ROUND(F117*H117,2)</f>
        <v>5392.13</v>
      </c>
      <c r="J117" s="24"/>
      <c r="K117" s="3">
        <v>532.92999999999995</v>
      </c>
      <c r="M117" s="50">
        <f t="shared" ref="M117:M123" si="34">(K117*(100%-I$7))</f>
        <v>532.92999999999995</v>
      </c>
      <c r="N117" s="25"/>
      <c r="P117" s="3"/>
      <c r="Q117" s="3"/>
      <c r="R117" s="69"/>
      <c r="S117" s="3"/>
    </row>
    <row r="118" spans="1:19" ht="45" x14ac:dyDescent="0.25">
      <c r="A118" s="38" t="s">
        <v>1054</v>
      </c>
      <c r="B118" s="20" t="s">
        <v>3</v>
      </c>
      <c r="C118" s="20" t="s">
        <v>177</v>
      </c>
      <c r="D118" s="31" t="s">
        <v>178</v>
      </c>
      <c r="E118" s="20" t="s">
        <v>10</v>
      </c>
      <c r="F118" s="21">
        <v>12</v>
      </c>
      <c r="G118" s="22">
        <f t="shared" si="21"/>
        <v>339.21</v>
      </c>
      <c r="H118" s="22">
        <f t="shared" si="32"/>
        <v>419.06</v>
      </c>
      <c r="I118" s="39">
        <f t="shared" si="33"/>
        <v>5028.72</v>
      </c>
      <c r="J118" s="24"/>
      <c r="K118" s="3">
        <v>339.21</v>
      </c>
      <c r="M118" s="50">
        <f t="shared" si="34"/>
        <v>339.21</v>
      </c>
      <c r="N118" s="25"/>
      <c r="P118" s="3"/>
      <c r="Q118" s="3"/>
      <c r="R118" s="69"/>
      <c r="S118" s="3"/>
    </row>
    <row r="119" spans="1:19" ht="45" x14ac:dyDescent="0.25">
      <c r="A119" s="38" t="s">
        <v>1055</v>
      </c>
      <c r="B119" s="20" t="s">
        <v>0</v>
      </c>
      <c r="C119" s="20" t="s">
        <v>179</v>
      </c>
      <c r="D119" s="31" t="s">
        <v>180</v>
      </c>
      <c r="E119" s="20" t="s">
        <v>10</v>
      </c>
      <c r="F119" s="21">
        <v>132.80000000000001</v>
      </c>
      <c r="G119" s="22">
        <f t="shared" si="21"/>
        <v>311.61</v>
      </c>
      <c r="H119" s="22">
        <f t="shared" si="32"/>
        <v>384.96</v>
      </c>
      <c r="I119" s="39">
        <f t="shared" si="33"/>
        <v>51122.69</v>
      </c>
      <c r="J119" s="24"/>
      <c r="K119" s="3">
        <v>311.61</v>
      </c>
      <c r="M119" s="50">
        <f t="shared" si="34"/>
        <v>311.61</v>
      </c>
      <c r="N119" s="25"/>
      <c r="P119" s="3"/>
      <c r="Q119" s="3"/>
      <c r="R119" s="69"/>
      <c r="S119" s="3"/>
    </row>
    <row r="120" spans="1:19" ht="60" x14ac:dyDescent="0.25">
      <c r="A120" s="38" t="s">
        <v>1056</v>
      </c>
      <c r="B120" s="20" t="s">
        <v>3</v>
      </c>
      <c r="C120" s="20" t="s">
        <v>181</v>
      </c>
      <c r="D120" s="31" t="s">
        <v>182</v>
      </c>
      <c r="E120" s="20" t="s">
        <v>10</v>
      </c>
      <c r="F120" s="21">
        <v>6.64</v>
      </c>
      <c r="G120" s="22">
        <f t="shared" si="21"/>
        <v>531.36</v>
      </c>
      <c r="H120" s="22">
        <f t="shared" si="32"/>
        <v>656.44</v>
      </c>
      <c r="I120" s="39">
        <f t="shared" si="33"/>
        <v>4358.76</v>
      </c>
      <c r="J120" s="24"/>
      <c r="K120" s="3">
        <v>531.36</v>
      </c>
      <c r="M120" s="50">
        <f t="shared" si="34"/>
        <v>531.36</v>
      </c>
      <c r="N120" s="25"/>
      <c r="P120" s="3"/>
      <c r="Q120" s="3"/>
      <c r="R120" s="69"/>
      <c r="S120" s="3"/>
    </row>
    <row r="121" spans="1:19" ht="45" x14ac:dyDescent="0.25">
      <c r="A121" s="38" t="s">
        <v>1057</v>
      </c>
      <c r="B121" s="20" t="s">
        <v>3</v>
      </c>
      <c r="C121" s="20" t="s">
        <v>183</v>
      </c>
      <c r="D121" s="31" t="s">
        <v>184</v>
      </c>
      <c r="E121" s="20" t="s">
        <v>10</v>
      </c>
      <c r="F121" s="21">
        <v>13.54</v>
      </c>
      <c r="G121" s="22">
        <f t="shared" si="21"/>
        <v>527.64</v>
      </c>
      <c r="H121" s="22">
        <f t="shared" si="32"/>
        <v>651.85</v>
      </c>
      <c r="I121" s="39">
        <f t="shared" si="33"/>
        <v>8826.0499999999993</v>
      </c>
      <c r="J121" s="24"/>
      <c r="K121" s="3">
        <v>527.64</v>
      </c>
      <c r="M121" s="50">
        <f t="shared" si="34"/>
        <v>527.64</v>
      </c>
      <c r="N121" s="25"/>
      <c r="P121" s="3"/>
      <c r="Q121" s="3"/>
      <c r="R121" s="69"/>
      <c r="S121" s="3"/>
    </row>
    <row r="122" spans="1:19" ht="45" x14ac:dyDescent="0.25">
      <c r="A122" s="38" t="s">
        <v>1058</v>
      </c>
      <c r="B122" s="20" t="s">
        <v>3</v>
      </c>
      <c r="C122" s="20" t="s">
        <v>185</v>
      </c>
      <c r="D122" s="31" t="s">
        <v>186</v>
      </c>
      <c r="E122" s="20" t="s">
        <v>10</v>
      </c>
      <c r="F122" s="21">
        <v>9.69</v>
      </c>
      <c r="G122" s="22">
        <f t="shared" si="21"/>
        <v>562.53</v>
      </c>
      <c r="H122" s="22">
        <f t="shared" si="32"/>
        <v>694.95</v>
      </c>
      <c r="I122" s="39">
        <f t="shared" si="33"/>
        <v>6734.07</v>
      </c>
      <c r="J122" s="24"/>
      <c r="K122" s="3">
        <v>562.53</v>
      </c>
      <c r="M122" s="50">
        <f t="shared" si="34"/>
        <v>562.53</v>
      </c>
      <c r="N122" s="25"/>
      <c r="P122" s="3"/>
      <c r="Q122" s="3"/>
      <c r="R122" s="69"/>
      <c r="S122" s="3"/>
    </row>
    <row r="123" spans="1:19" ht="30" x14ac:dyDescent="0.25">
      <c r="A123" s="38" t="s">
        <v>1059</v>
      </c>
      <c r="B123" s="20" t="s">
        <v>3</v>
      </c>
      <c r="C123" s="20" t="s">
        <v>187</v>
      </c>
      <c r="D123" s="31" t="s">
        <v>188</v>
      </c>
      <c r="E123" s="20" t="s">
        <v>10</v>
      </c>
      <c r="F123" s="21">
        <v>1.87</v>
      </c>
      <c r="G123" s="22">
        <f t="shared" si="21"/>
        <v>690.04</v>
      </c>
      <c r="H123" s="22">
        <f t="shared" si="32"/>
        <v>852.48</v>
      </c>
      <c r="I123" s="39">
        <f t="shared" si="33"/>
        <v>1594.14</v>
      </c>
      <c r="J123" s="24"/>
      <c r="K123" s="3">
        <v>690.04</v>
      </c>
      <c r="M123" s="50">
        <f t="shared" si="34"/>
        <v>690.04</v>
      </c>
      <c r="N123" s="25"/>
      <c r="P123" s="3"/>
      <c r="Q123" s="3"/>
      <c r="R123" s="69"/>
      <c r="S123" s="3"/>
    </row>
    <row r="124" spans="1:19" x14ac:dyDescent="0.25">
      <c r="A124" s="36" t="s">
        <v>1060</v>
      </c>
      <c r="B124" s="17" t="s">
        <v>1</v>
      </c>
      <c r="C124" s="17" t="s">
        <v>1</v>
      </c>
      <c r="D124" s="30" t="s">
        <v>189</v>
      </c>
      <c r="E124" s="17"/>
      <c r="F124" s="18"/>
      <c r="G124" s="26"/>
      <c r="H124" s="26"/>
      <c r="I124" s="37">
        <f>SUM(I125:I126)</f>
        <v>78470.66</v>
      </c>
      <c r="J124" s="16"/>
      <c r="K124" s="14"/>
      <c r="M124" s="51"/>
      <c r="N124" s="25"/>
      <c r="P124" s="3"/>
      <c r="Q124" s="3"/>
      <c r="R124" s="71">
        <v>78470.67</v>
      </c>
      <c r="S124" s="3">
        <f>R124-I124</f>
        <v>9.9999999947613105E-3</v>
      </c>
    </row>
    <row r="125" spans="1:19" ht="75" x14ac:dyDescent="0.25">
      <c r="A125" s="38" t="s">
        <v>1061</v>
      </c>
      <c r="B125" s="20" t="s">
        <v>0</v>
      </c>
      <c r="C125" s="20">
        <v>100674</v>
      </c>
      <c r="D125" s="31" t="s">
        <v>190</v>
      </c>
      <c r="E125" s="20" t="s">
        <v>10</v>
      </c>
      <c r="F125" s="21">
        <v>1.46</v>
      </c>
      <c r="G125" s="22">
        <f t="shared" si="21"/>
        <v>662.63</v>
      </c>
      <c r="H125" s="22">
        <f>ROUND(M125*(1+I$5),2)</f>
        <v>818.61</v>
      </c>
      <c r="I125" s="39">
        <f t="shared" ref="I125:I126" si="35">ROUND(F125*H125,2)</f>
        <v>1195.17</v>
      </c>
      <c r="J125" s="24"/>
      <c r="K125" s="3">
        <v>662.63</v>
      </c>
      <c r="M125" s="50">
        <f>(K125*(100%-I$7))</f>
        <v>662.63</v>
      </c>
      <c r="N125" s="25"/>
      <c r="P125" s="3"/>
      <c r="Q125" s="3"/>
      <c r="R125" s="69"/>
      <c r="S125" s="3"/>
    </row>
    <row r="126" spans="1:19" ht="90" x14ac:dyDescent="0.25">
      <c r="A126" s="38" t="s">
        <v>1062</v>
      </c>
      <c r="B126" s="20" t="s">
        <v>3</v>
      </c>
      <c r="C126" s="20">
        <v>94569</v>
      </c>
      <c r="D126" s="31" t="s">
        <v>191</v>
      </c>
      <c r="E126" s="20" t="s">
        <v>10</v>
      </c>
      <c r="F126" s="21">
        <v>131.19999999999999</v>
      </c>
      <c r="G126" s="22">
        <f t="shared" si="21"/>
        <v>476.76</v>
      </c>
      <c r="H126" s="22">
        <f>ROUND(M126*(1+I$5),2)</f>
        <v>588.99</v>
      </c>
      <c r="I126" s="39">
        <f t="shared" si="35"/>
        <v>77275.490000000005</v>
      </c>
      <c r="J126" s="24"/>
      <c r="K126" s="3">
        <v>476.76</v>
      </c>
      <c r="M126" s="50">
        <f>(K126*(100%-I$7))</f>
        <v>476.76</v>
      </c>
      <c r="N126" s="25"/>
      <c r="P126" s="3"/>
      <c r="Q126" s="3"/>
      <c r="R126" s="69"/>
      <c r="S126" s="3"/>
    </row>
    <row r="127" spans="1:19" ht="30" x14ac:dyDescent="0.25">
      <c r="A127" s="36" t="s">
        <v>1063</v>
      </c>
      <c r="B127" s="17" t="s">
        <v>1</v>
      </c>
      <c r="C127" s="17" t="s">
        <v>1</v>
      </c>
      <c r="D127" s="30" t="s">
        <v>192</v>
      </c>
      <c r="E127" s="17"/>
      <c r="F127" s="18"/>
      <c r="G127" s="26"/>
      <c r="H127" s="26"/>
      <c r="I127" s="37">
        <f>SUM(I128:I131)</f>
        <v>22958.43</v>
      </c>
      <c r="J127" s="16"/>
      <c r="K127" s="14"/>
      <c r="M127" s="51"/>
      <c r="N127" s="25"/>
      <c r="P127" s="3"/>
      <c r="Q127" s="3"/>
      <c r="R127" s="71">
        <v>22958.43</v>
      </c>
      <c r="S127" s="3">
        <f>R127-I127</f>
        <v>0</v>
      </c>
    </row>
    <row r="128" spans="1:19" ht="30" x14ac:dyDescent="0.25">
      <c r="A128" s="38" t="s">
        <v>1064</v>
      </c>
      <c r="B128" s="20" t="s">
        <v>3</v>
      </c>
      <c r="C128" s="20" t="s">
        <v>193</v>
      </c>
      <c r="D128" s="31" t="s">
        <v>194</v>
      </c>
      <c r="E128" s="20" t="s">
        <v>15</v>
      </c>
      <c r="F128" s="21">
        <v>1</v>
      </c>
      <c r="G128" s="22">
        <f t="shared" si="21"/>
        <v>857.99</v>
      </c>
      <c r="H128" s="22">
        <f>ROUND(M128*(1+I$5),2)</f>
        <v>1059.96</v>
      </c>
      <c r="I128" s="39">
        <f t="shared" ref="I128:I131" si="36">ROUND(F128*H128,2)</f>
        <v>1059.96</v>
      </c>
      <c r="J128" s="24"/>
      <c r="K128" s="3">
        <v>857.99</v>
      </c>
      <c r="M128" s="50">
        <f>(K128*(100%-I$7))</f>
        <v>857.99</v>
      </c>
      <c r="N128" s="25"/>
      <c r="P128" s="3"/>
      <c r="Q128" s="3"/>
      <c r="R128" s="69"/>
      <c r="S128" s="3"/>
    </row>
    <row r="129" spans="1:19" ht="60" x14ac:dyDescent="0.25">
      <c r="A129" s="38" t="s">
        <v>1065</v>
      </c>
      <c r="B129" s="20" t="s">
        <v>3</v>
      </c>
      <c r="C129" s="20" t="s">
        <v>195</v>
      </c>
      <c r="D129" s="31" t="s">
        <v>196</v>
      </c>
      <c r="E129" s="20" t="s">
        <v>15</v>
      </c>
      <c r="F129" s="21">
        <v>1</v>
      </c>
      <c r="G129" s="22">
        <f t="shared" si="21"/>
        <v>12753.16</v>
      </c>
      <c r="H129" s="22">
        <f>ROUND(M129*(1+I$5),2)</f>
        <v>15755.25</v>
      </c>
      <c r="I129" s="39">
        <f t="shared" si="36"/>
        <v>15755.25</v>
      </c>
      <c r="J129" s="24"/>
      <c r="K129" s="3">
        <v>12753.16</v>
      </c>
      <c r="M129" s="50">
        <f>(K129*(100%-I$7))</f>
        <v>12753.16</v>
      </c>
      <c r="N129" s="25"/>
      <c r="P129" s="3"/>
      <c r="Q129" s="3"/>
      <c r="R129" s="69"/>
      <c r="S129" s="3"/>
    </row>
    <row r="130" spans="1:19" ht="30" x14ac:dyDescent="0.25">
      <c r="A130" s="38" t="s">
        <v>1066</v>
      </c>
      <c r="B130" s="20" t="s">
        <v>3</v>
      </c>
      <c r="C130" s="20" t="s">
        <v>197</v>
      </c>
      <c r="D130" s="31" t="s">
        <v>198</v>
      </c>
      <c r="E130" s="20" t="s">
        <v>15</v>
      </c>
      <c r="F130" s="21">
        <v>3</v>
      </c>
      <c r="G130" s="22">
        <f t="shared" si="21"/>
        <v>1103.1300000000001</v>
      </c>
      <c r="H130" s="22">
        <f>ROUND(M130*(1+I$5),2)</f>
        <v>1362.81</v>
      </c>
      <c r="I130" s="39">
        <f t="shared" si="36"/>
        <v>4088.43</v>
      </c>
      <c r="J130" s="24"/>
      <c r="K130" s="3">
        <v>1103.1300000000001</v>
      </c>
      <c r="M130" s="50">
        <f>(K130*(100%-I$7))</f>
        <v>1103.1300000000001</v>
      </c>
      <c r="N130" s="25"/>
      <c r="P130" s="3"/>
      <c r="Q130" s="3"/>
      <c r="R130" s="69"/>
      <c r="S130" s="3"/>
    </row>
    <row r="131" spans="1:19" ht="60" x14ac:dyDescent="0.25">
      <c r="A131" s="38" t="s">
        <v>1067</v>
      </c>
      <c r="B131" s="20" t="s">
        <v>3</v>
      </c>
      <c r="C131" s="20" t="s">
        <v>199</v>
      </c>
      <c r="D131" s="31" t="s">
        <v>200</v>
      </c>
      <c r="E131" s="20" t="s">
        <v>10</v>
      </c>
      <c r="F131" s="21">
        <v>1.46</v>
      </c>
      <c r="G131" s="22">
        <f t="shared" si="21"/>
        <v>1139.22</v>
      </c>
      <c r="H131" s="22">
        <f>ROUND(M131*(1+I$5),2)</f>
        <v>1407.39</v>
      </c>
      <c r="I131" s="39">
        <f t="shared" si="36"/>
        <v>2054.79</v>
      </c>
      <c r="J131" s="24"/>
      <c r="K131" s="3">
        <v>1139.22</v>
      </c>
      <c r="M131" s="50">
        <f>(K131*(100%-I$7))</f>
        <v>1139.22</v>
      </c>
      <c r="N131" s="25"/>
      <c r="P131" s="3"/>
      <c r="Q131" s="3"/>
      <c r="R131" s="69"/>
      <c r="S131" s="3"/>
    </row>
    <row r="132" spans="1:19" x14ac:dyDescent="0.25">
      <c r="A132" s="36" t="s">
        <v>1068</v>
      </c>
      <c r="B132" s="17" t="s">
        <v>1</v>
      </c>
      <c r="C132" s="17" t="s">
        <v>1</v>
      </c>
      <c r="D132" s="30" t="s">
        <v>201</v>
      </c>
      <c r="E132" s="17"/>
      <c r="F132" s="18"/>
      <c r="G132" s="26"/>
      <c r="H132" s="26"/>
      <c r="I132" s="37">
        <f>SUM(I133:I134)</f>
        <v>110865.47</v>
      </c>
      <c r="J132" s="16"/>
      <c r="K132" s="14"/>
      <c r="M132" s="51"/>
      <c r="N132" s="25"/>
      <c r="P132" s="3"/>
      <c r="Q132" s="3"/>
      <c r="R132" s="71">
        <v>110865.47</v>
      </c>
      <c r="S132" s="3">
        <f>R132-I132</f>
        <v>0</v>
      </c>
    </row>
    <row r="133" spans="1:19" ht="60" x14ac:dyDescent="0.25">
      <c r="A133" s="38" t="s">
        <v>1069</v>
      </c>
      <c r="B133" s="20" t="s">
        <v>0</v>
      </c>
      <c r="C133" s="20">
        <v>87250</v>
      </c>
      <c r="D133" s="31" t="s">
        <v>202</v>
      </c>
      <c r="E133" s="20" t="s">
        <v>10</v>
      </c>
      <c r="F133" s="21">
        <v>875.94</v>
      </c>
      <c r="G133" s="22">
        <f t="shared" si="21"/>
        <v>63.95</v>
      </c>
      <c r="H133" s="22">
        <f>ROUND(M133*(1+I$5),2)</f>
        <v>79</v>
      </c>
      <c r="I133" s="39">
        <f t="shared" ref="I133:I134" si="37">ROUND(F133*H133,2)</f>
        <v>69199.259999999995</v>
      </c>
      <c r="J133" s="24"/>
      <c r="K133" s="3">
        <v>63.95</v>
      </c>
      <c r="M133" s="50">
        <f>(K133*(100%-I$7))</f>
        <v>63.95</v>
      </c>
      <c r="N133" s="25"/>
      <c r="P133" s="3"/>
      <c r="Q133" s="3"/>
      <c r="R133" s="69"/>
      <c r="S133" s="3"/>
    </row>
    <row r="134" spans="1:19" ht="90" x14ac:dyDescent="0.25">
      <c r="A134" s="38" t="s">
        <v>1070</v>
      </c>
      <c r="B134" s="20" t="s">
        <v>0</v>
      </c>
      <c r="C134" s="20" t="s">
        <v>154</v>
      </c>
      <c r="D134" s="31" t="s">
        <v>203</v>
      </c>
      <c r="E134" s="20" t="s">
        <v>10</v>
      </c>
      <c r="F134" s="21">
        <v>318.33</v>
      </c>
      <c r="G134" s="22">
        <f t="shared" si="21"/>
        <v>105.95</v>
      </c>
      <c r="H134" s="22">
        <f>ROUND(M134*(1+I$5),2)</f>
        <v>130.88999999999999</v>
      </c>
      <c r="I134" s="39">
        <f t="shared" si="37"/>
        <v>41666.21</v>
      </c>
      <c r="J134" s="24"/>
      <c r="K134" s="3">
        <v>105.95</v>
      </c>
      <c r="M134" s="50">
        <f>(K134*(100%-I$7))</f>
        <v>105.95</v>
      </c>
      <c r="N134" s="25"/>
      <c r="P134" s="3"/>
      <c r="Q134" s="3"/>
      <c r="R134" s="69"/>
      <c r="S134" s="3"/>
    </row>
    <row r="135" spans="1:19" x14ac:dyDescent="0.25">
      <c r="A135" s="36" t="s">
        <v>1071</v>
      </c>
      <c r="B135" s="17" t="s">
        <v>1</v>
      </c>
      <c r="C135" s="17" t="s">
        <v>1</v>
      </c>
      <c r="D135" s="30" t="s">
        <v>204</v>
      </c>
      <c r="E135" s="17"/>
      <c r="F135" s="18"/>
      <c r="G135" s="26"/>
      <c r="H135" s="26"/>
      <c r="I135" s="37">
        <f>SUM(I136)</f>
        <v>51718.7</v>
      </c>
      <c r="J135" s="16"/>
      <c r="K135" s="14"/>
      <c r="M135" s="51"/>
      <c r="N135" s="25"/>
      <c r="P135" s="3"/>
      <c r="Q135" s="3"/>
      <c r="R135" s="71">
        <v>51718.7</v>
      </c>
      <c r="S135" s="3">
        <f>R135-I135</f>
        <v>0</v>
      </c>
    </row>
    <row r="136" spans="1:19" ht="75" x14ac:dyDescent="0.25">
      <c r="A136" s="38" t="s">
        <v>1072</v>
      </c>
      <c r="B136" s="20" t="s">
        <v>0</v>
      </c>
      <c r="C136" s="20" t="s">
        <v>205</v>
      </c>
      <c r="D136" s="31" t="s">
        <v>206</v>
      </c>
      <c r="E136" s="20" t="s">
        <v>10</v>
      </c>
      <c r="F136" s="21">
        <v>1184.8499999999999</v>
      </c>
      <c r="G136" s="22">
        <f t="shared" si="21"/>
        <v>35.33</v>
      </c>
      <c r="H136" s="22">
        <f>ROUND(M136*(1+I$5),2)</f>
        <v>43.65</v>
      </c>
      <c r="I136" s="39">
        <f>ROUND(F136*H136,2)</f>
        <v>51718.7</v>
      </c>
      <c r="J136" s="24"/>
      <c r="K136" s="3">
        <v>35.33</v>
      </c>
      <c r="M136" s="50">
        <f>(K136*(100%-I$7))</f>
        <v>35.33</v>
      </c>
      <c r="N136" s="25"/>
      <c r="P136" s="3"/>
      <c r="Q136" s="3"/>
      <c r="R136" s="69"/>
      <c r="S136" s="3"/>
    </row>
    <row r="137" spans="1:19" x14ac:dyDescent="0.25">
      <c r="A137" s="36" t="s">
        <v>1073</v>
      </c>
      <c r="B137" s="17" t="s">
        <v>1</v>
      </c>
      <c r="C137" s="17" t="s">
        <v>1</v>
      </c>
      <c r="D137" s="30" t="s">
        <v>207</v>
      </c>
      <c r="E137" s="17"/>
      <c r="F137" s="18"/>
      <c r="G137" s="26"/>
      <c r="H137" s="26"/>
      <c r="I137" s="37">
        <f>SUM(I138:I142)</f>
        <v>39202.659999999996</v>
      </c>
      <c r="J137" s="16"/>
      <c r="K137" s="14"/>
      <c r="M137" s="51"/>
      <c r="N137" s="25"/>
      <c r="P137" s="3"/>
      <c r="Q137" s="3"/>
      <c r="R137" s="71">
        <v>39202.660000000003</v>
      </c>
      <c r="S137" s="3">
        <f>R137-I137</f>
        <v>0</v>
      </c>
    </row>
    <row r="138" spans="1:19" ht="30" x14ac:dyDescent="0.25">
      <c r="A138" s="38" t="s">
        <v>1074</v>
      </c>
      <c r="B138" s="20" t="s">
        <v>3</v>
      </c>
      <c r="C138" s="20" t="s">
        <v>208</v>
      </c>
      <c r="D138" s="31" t="s">
        <v>209</v>
      </c>
      <c r="E138" s="20" t="s">
        <v>107</v>
      </c>
      <c r="F138" s="21">
        <v>899.43000000000006</v>
      </c>
      <c r="G138" s="22">
        <f t="shared" si="21"/>
        <v>11.5</v>
      </c>
      <c r="H138" s="22">
        <f>ROUND(M138*(1+I$5),2)</f>
        <v>14.21</v>
      </c>
      <c r="I138" s="39">
        <f t="shared" ref="I138:I142" si="38">ROUND(F138*H138,2)</f>
        <v>12780.9</v>
      </c>
      <c r="J138" s="24"/>
      <c r="K138" s="3">
        <v>11.5</v>
      </c>
      <c r="M138" s="50">
        <f>(K138*(100%-I$7))</f>
        <v>11.5</v>
      </c>
      <c r="N138" s="25"/>
      <c r="P138" s="3"/>
      <c r="Q138" s="3"/>
      <c r="R138" s="69"/>
      <c r="S138" s="3"/>
    </row>
    <row r="139" spans="1:19" ht="30" x14ac:dyDescent="0.25">
      <c r="A139" s="38" t="s">
        <v>1075</v>
      </c>
      <c r="B139" s="20" t="s">
        <v>3</v>
      </c>
      <c r="C139" s="20" t="s">
        <v>210</v>
      </c>
      <c r="D139" s="31" t="s">
        <v>211</v>
      </c>
      <c r="E139" s="20" t="s">
        <v>107</v>
      </c>
      <c r="F139" s="21">
        <v>79.36</v>
      </c>
      <c r="G139" s="22">
        <f t="shared" ref="G139:G202" si="39">M139</f>
        <v>94.96</v>
      </c>
      <c r="H139" s="22">
        <f>ROUND(M139*(1+I$5),2)</f>
        <v>117.31</v>
      </c>
      <c r="I139" s="39">
        <f t="shared" si="38"/>
        <v>9309.7199999999993</v>
      </c>
      <c r="J139" s="24"/>
      <c r="K139" s="3">
        <v>94.96</v>
      </c>
      <c r="M139" s="50">
        <f>(K139*(100%-I$7))</f>
        <v>94.96</v>
      </c>
      <c r="N139" s="25"/>
      <c r="P139" s="3"/>
      <c r="Q139" s="3"/>
      <c r="R139" s="69"/>
      <c r="S139" s="3"/>
    </row>
    <row r="140" spans="1:19" ht="45" x14ac:dyDescent="0.25">
      <c r="A140" s="38" t="s">
        <v>1076</v>
      </c>
      <c r="B140" s="20" t="s">
        <v>3</v>
      </c>
      <c r="C140" s="20" t="s">
        <v>212</v>
      </c>
      <c r="D140" s="31" t="s">
        <v>213</v>
      </c>
      <c r="E140" s="20" t="s">
        <v>107</v>
      </c>
      <c r="F140" s="21">
        <v>36.36</v>
      </c>
      <c r="G140" s="22">
        <f t="shared" si="39"/>
        <v>118.61</v>
      </c>
      <c r="H140" s="22">
        <f>ROUND(M140*(1+I$5),2)</f>
        <v>146.53</v>
      </c>
      <c r="I140" s="39">
        <f t="shared" si="38"/>
        <v>5327.83</v>
      </c>
      <c r="J140" s="24"/>
      <c r="K140" s="3">
        <v>118.61</v>
      </c>
      <c r="M140" s="50">
        <f>(K140*(100%-I$7))</f>
        <v>118.61</v>
      </c>
      <c r="N140" s="25"/>
      <c r="P140" s="3"/>
      <c r="Q140" s="3"/>
      <c r="R140" s="69"/>
      <c r="S140" s="3"/>
    </row>
    <row r="141" spans="1:19" ht="30" x14ac:dyDescent="0.25">
      <c r="A141" s="38" t="s">
        <v>1077</v>
      </c>
      <c r="B141" s="20" t="s">
        <v>3</v>
      </c>
      <c r="C141" s="20" t="s">
        <v>214</v>
      </c>
      <c r="D141" s="31" t="s">
        <v>215</v>
      </c>
      <c r="E141" s="20" t="s">
        <v>107</v>
      </c>
      <c r="F141" s="21">
        <v>8.1</v>
      </c>
      <c r="G141" s="22">
        <f t="shared" si="39"/>
        <v>104.33</v>
      </c>
      <c r="H141" s="22">
        <f>ROUND(M141*(1+I$5),2)</f>
        <v>128.88999999999999</v>
      </c>
      <c r="I141" s="39">
        <f t="shared" si="38"/>
        <v>1044.01</v>
      </c>
      <c r="J141" s="24"/>
      <c r="K141" s="3">
        <v>104.33</v>
      </c>
      <c r="M141" s="50">
        <f>(K141*(100%-I$7))</f>
        <v>104.33</v>
      </c>
      <c r="N141" s="25"/>
      <c r="P141" s="3"/>
      <c r="Q141" s="3"/>
      <c r="R141" s="69"/>
      <c r="S141" s="3"/>
    </row>
    <row r="142" spans="1:19" ht="30" x14ac:dyDescent="0.25">
      <c r="A142" s="38" t="s">
        <v>1078</v>
      </c>
      <c r="B142" s="20" t="s">
        <v>3</v>
      </c>
      <c r="C142" s="20" t="s">
        <v>216</v>
      </c>
      <c r="D142" s="31" t="s">
        <v>217</v>
      </c>
      <c r="E142" s="20" t="s">
        <v>107</v>
      </c>
      <c r="F142" s="21">
        <v>66.400000000000006</v>
      </c>
      <c r="G142" s="22">
        <f t="shared" si="39"/>
        <v>130.93</v>
      </c>
      <c r="H142" s="22">
        <f>ROUND(M142*(1+I$5),2)</f>
        <v>161.75</v>
      </c>
      <c r="I142" s="39">
        <f t="shared" si="38"/>
        <v>10740.2</v>
      </c>
      <c r="J142" s="24"/>
      <c r="K142" s="3">
        <v>130.93</v>
      </c>
      <c r="M142" s="50">
        <f>(K142*(100%-I$7))</f>
        <v>130.93</v>
      </c>
      <c r="N142" s="25"/>
      <c r="P142" s="3"/>
      <c r="Q142" s="3"/>
      <c r="R142" s="69"/>
      <c r="S142" s="3"/>
    </row>
    <row r="143" spans="1:19" x14ac:dyDescent="0.25">
      <c r="A143" s="36" t="s">
        <v>1079</v>
      </c>
      <c r="B143" s="17" t="s">
        <v>1</v>
      </c>
      <c r="C143" s="17" t="s">
        <v>1</v>
      </c>
      <c r="D143" s="30" t="s">
        <v>218</v>
      </c>
      <c r="E143" s="17"/>
      <c r="F143" s="18"/>
      <c r="G143" s="26"/>
      <c r="H143" s="26"/>
      <c r="I143" s="37">
        <f>SUM(I144:I146)</f>
        <v>73622.959999999992</v>
      </c>
      <c r="J143" s="16"/>
      <c r="K143" s="14"/>
      <c r="M143" s="51"/>
      <c r="N143" s="25"/>
      <c r="P143" s="3"/>
      <c r="Q143" s="3"/>
      <c r="R143" s="71">
        <v>73622.98</v>
      </c>
      <c r="S143" s="3">
        <f>R143-I143</f>
        <v>2.0000000004074536E-2</v>
      </c>
    </row>
    <row r="144" spans="1:19" ht="45" x14ac:dyDescent="0.25">
      <c r="A144" s="38" t="s">
        <v>1080</v>
      </c>
      <c r="B144" s="20" t="s">
        <v>0</v>
      </c>
      <c r="C144" s="20" t="s">
        <v>219</v>
      </c>
      <c r="D144" s="31" t="s">
        <v>220</v>
      </c>
      <c r="E144" s="20" t="s">
        <v>10</v>
      </c>
      <c r="F144" s="21">
        <v>84.2</v>
      </c>
      <c r="G144" s="22">
        <f t="shared" si="39"/>
        <v>29.68</v>
      </c>
      <c r="H144" s="22">
        <f>ROUND(M144*(1+I$5),2)</f>
        <v>36.67</v>
      </c>
      <c r="I144" s="39">
        <f t="shared" ref="I144:I146" si="40">ROUND(F144*H144,2)</f>
        <v>3087.61</v>
      </c>
      <c r="J144" s="24"/>
      <c r="K144" s="3">
        <v>29.68</v>
      </c>
      <c r="M144" s="50">
        <f>(K144*(100%-I$7))</f>
        <v>29.68</v>
      </c>
      <c r="N144" s="25"/>
      <c r="P144" s="3"/>
      <c r="Q144" s="3"/>
      <c r="R144" s="69"/>
      <c r="S144" s="3"/>
    </row>
    <row r="145" spans="1:19" ht="45" x14ac:dyDescent="0.25">
      <c r="A145" s="38" t="s">
        <v>1081</v>
      </c>
      <c r="B145" s="20" t="s">
        <v>0</v>
      </c>
      <c r="C145" s="20" t="s">
        <v>219</v>
      </c>
      <c r="D145" s="31" t="s">
        <v>220</v>
      </c>
      <c r="E145" s="20" t="s">
        <v>10</v>
      </c>
      <c r="F145" s="21">
        <v>10.75</v>
      </c>
      <c r="G145" s="22">
        <f t="shared" si="39"/>
        <v>29.68</v>
      </c>
      <c r="H145" s="22">
        <f>ROUND(M145*(1+I$5),2)</f>
        <v>36.67</v>
      </c>
      <c r="I145" s="39">
        <f t="shared" si="40"/>
        <v>394.2</v>
      </c>
      <c r="J145" s="24"/>
      <c r="K145" s="3">
        <v>29.68</v>
      </c>
      <c r="M145" s="50">
        <f>(K145*(100%-I$7))</f>
        <v>29.68</v>
      </c>
      <c r="N145" s="25"/>
      <c r="P145" s="3"/>
      <c r="Q145" s="3"/>
      <c r="R145" s="69"/>
      <c r="S145" s="3"/>
    </row>
    <row r="146" spans="1:19" ht="30" x14ac:dyDescent="0.25">
      <c r="A146" s="38" t="s">
        <v>1082</v>
      </c>
      <c r="B146" s="20" t="s">
        <v>0</v>
      </c>
      <c r="C146" s="20" t="s">
        <v>221</v>
      </c>
      <c r="D146" s="31" t="s">
        <v>222</v>
      </c>
      <c r="E146" s="20" t="s">
        <v>10</v>
      </c>
      <c r="F146" s="21">
        <v>1067.76</v>
      </c>
      <c r="G146" s="22">
        <f t="shared" si="39"/>
        <v>53.17</v>
      </c>
      <c r="H146" s="22">
        <f>ROUND(M146*(1+I$5),2)</f>
        <v>65.69</v>
      </c>
      <c r="I146" s="39">
        <f t="shared" si="40"/>
        <v>70141.149999999994</v>
      </c>
      <c r="J146" s="24"/>
      <c r="K146" s="3">
        <v>53.17</v>
      </c>
      <c r="M146" s="50">
        <f>(K146*(100%-I$7))</f>
        <v>53.17</v>
      </c>
      <c r="N146" s="25"/>
      <c r="P146" s="3"/>
      <c r="Q146" s="3"/>
      <c r="R146" s="69"/>
      <c r="S146" s="3"/>
    </row>
    <row r="147" spans="1:19" x14ac:dyDescent="0.25">
      <c r="A147" s="36" t="s">
        <v>1083</v>
      </c>
      <c r="B147" s="17" t="s">
        <v>1</v>
      </c>
      <c r="C147" s="17" t="s">
        <v>1</v>
      </c>
      <c r="D147" s="30" t="s">
        <v>223</v>
      </c>
      <c r="E147" s="17"/>
      <c r="F147" s="18"/>
      <c r="G147" s="26"/>
      <c r="H147" s="26"/>
      <c r="I147" s="37">
        <f>SUM(I148)</f>
        <v>43558.82</v>
      </c>
      <c r="J147" s="16"/>
      <c r="K147" s="14"/>
      <c r="M147" s="51"/>
      <c r="N147" s="25"/>
      <c r="P147" s="3"/>
      <c r="Q147" s="3"/>
      <c r="R147" s="71">
        <v>43558.82</v>
      </c>
      <c r="S147" s="3">
        <f>R147-I147</f>
        <v>0</v>
      </c>
    </row>
    <row r="148" spans="1:19" ht="45" x14ac:dyDescent="0.25">
      <c r="A148" s="38" t="s">
        <v>1084</v>
      </c>
      <c r="B148" s="20" t="s">
        <v>0</v>
      </c>
      <c r="C148" s="20" t="s">
        <v>224</v>
      </c>
      <c r="D148" s="31" t="s">
        <v>225</v>
      </c>
      <c r="E148" s="20" t="s">
        <v>10</v>
      </c>
      <c r="F148" s="21">
        <v>47.86</v>
      </c>
      <c r="G148" s="22">
        <f t="shared" si="39"/>
        <v>736.71</v>
      </c>
      <c r="H148" s="22">
        <f>ROUND(M148*(1+I$5),2)</f>
        <v>910.13</v>
      </c>
      <c r="I148" s="39">
        <f>ROUND(F148*H148,2)</f>
        <v>43558.82</v>
      </c>
      <c r="J148" s="24"/>
      <c r="K148" s="3">
        <v>736.71</v>
      </c>
      <c r="M148" s="50">
        <f>(K148*(100%-I$7))</f>
        <v>736.71</v>
      </c>
      <c r="N148" s="25"/>
      <c r="P148" s="3"/>
      <c r="Q148" s="3"/>
      <c r="R148" s="69"/>
      <c r="S148" s="3"/>
    </row>
    <row r="149" spans="1:19" x14ac:dyDescent="0.25">
      <c r="A149" s="36" t="s">
        <v>1085</v>
      </c>
      <c r="B149" s="17" t="s">
        <v>1</v>
      </c>
      <c r="C149" s="17" t="s">
        <v>1</v>
      </c>
      <c r="D149" s="30" t="s">
        <v>226</v>
      </c>
      <c r="E149" s="17"/>
      <c r="F149" s="18"/>
      <c r="G149" s="26"/>
      <c r="H149" s="26"/>
      <c r="I149" s="37">
        <f>SUM(I150)</f>
        <v>10336.85</v>
      </c>
      <c r="J149" s="16"/>
      <c r="K149" s="14"/>
      <c r="M149" s="51"/>
      <c r="N149" s="25"/>
      <c r="P149" s="3"/>
      <c r="Q149" s="3"/>
      <c r="R149" s="71">
        <v>10336.84</v>
      </c>
      <c r="S149" s="3">
        <f>R149-I149</f>
        <v>-1.0000000000218279E-2</v>
      </c>
    </row>
    <row r="150" spans="1:19" ht="30" x14ac:dyDescent="0.25">
      <c r="A150" s="38" t="s">
        <v>1086</v>
      </c>
      <c r="B150" s="20" t="s">
        <v>3</v>
      </c>
      <c r="C150" s="20" t="s">
        <v>227</v>
      </c>
      <c r="D150" s="31" t="s">
        <v>228</v>
      </c>
      <c r="E150" s="20" t="s">
        <v>10</v>
      </c>
      <c r="F150" s="21">
        <v>8.91</v>
      </c>
      <c r="G150" s="22">
        <f t="shared" si="39"/>
        <v>939.08</v>
      </c>
      <c r="H150" s="22">
        <f>ROUND(M150*(1+I$5),2)</f>
        <v>1160.1400000000001</v>
      </c>
      <c r="I150" s="39">
        <f>ROUND(F150*H150,2)</f>
        <v>10336.85</v>
      </c>
      <c r="J150" s="24"/>
      <c r="K150" s="3">
        <v>939.08</v>
      </c>
      <c r="M150" s="50">
        <f>(K150*(100%-I$7))</f>
        <v>939.08</v>
      </c>
      <c r="N150" s="25"/>
      <c r="P150" s="3"/>
      <c r="Q150" s="3"/>
      <c r="R150" s="69"/>
      <c r="S150" s="3"/>
    </row>
    <row r="151" spans="1:19" x14ac:dyDescent="0.25">
      <c r="A151" s="36" t="s">
        <v>1087</v>
      </c>
      <c r="B151" s="17" t="s">
        <v>1</v>
      </c>
      <c r="C151" s="17" t="s">
        <v>1</v>
      </c>
      <c r="D151" s="30" t="s">
        <v>229</v>
      </c>
      <c r="E151" s="17"/>
      <c r="F151" s="18"/>
      <c r="G151" s="26"/>
      <c r="H151" s="26"/>
      <c r="I151" s="37">
        <f>SUM(I152:I172)</f>
        <v>209560.84</v>
      </c>
      <c r="J151" s="16"/>
      <c r="K151" s="14"/>
      <c r="M151" s="51"/>
      <c r="N151" s="25"/>
      <c r="P151" s="3"/>
      <c r="Q151" s="3"/>
      <c r="R151" s="71">
        <v>209560.79</v>
      </c>
      <c r="S151" s="3">
        <f>R151-I151</f>
        <v>-4.9999999988358468E-2</v>
      </c>
    </row>
    <row r="152" spans="1:19" ht="30" x14ac:dyDescent="0.25">
      <c r="A152" s="38" t="s">
        <v>1088</v>
      </c>
      <c r="B152" s="20" t="s">
        <v>0</v>
      </c>
      <c r="C152" s="20" t="s">
        <v>230</v>
      </c>
      <c r="D152" s="31" t="s">
        <v>231</v>
      </c>
      <c r="E152" s="20" t="s">
        <v>10</v>
      </c>
      <c r="F152" s="21">
        <v>1076.18</v>
      </c>
      <c r="G152" s="22">
        <f t="shared" si="39"/>
        <v>5.95</v>
      </c>
      <c r="H152" s="22">
        <f t="shared" ref="H152:H172" si="41">ROUND(M152*(1+I$5),2)</f>
        <v>7.35</v>
      </c>
      <c r="I152" s="39">
        <f t="shared" ref="I152:I172" si="42">ROUND(F152*H152,2)</f>
        <v>7909.92</v>
      </c>
      <c r="J152" s="24"/>
      <c r="K152" s="3">
        <v>5.95</v>
      </c>
      <c r="M152" s="50">
        <f t="shared" ref="M152:M172" si="43">(K152*(100%-I$7))</f>
        <v>5.95</v>
      </c>
      <c r="N152" s="25"/>
      <c r="P152" s="3"/>
      <c r="Q152" s="3"/>
      <c r="R152" s="69"/>
      <c r="S152" s="3"/>
    </row>
    <row r="153" spans="1:19" ht="30" x14ac:dyDescent="0.25">
      <c r="A153" s="38" t="s">
        <v>1089</v>
      </c>
      <c r="B153" s="20" t="s">
        <v>0</v>
      </c>
      <c r="C153" s="20" t="s">
        <v>232</v>
      </c>
      <c r="D153" s="31" t="s">
        <v>233</v>
      </c>
      <c r="E153" s="20" t="s">
        <v>10</v>
      </c>
      <c r="F153" s="21">
        <v>1076.18</v>
      </c>
      <c r="G153" s="22">
        <f t="shared" si="39"/>
        <v>15.45</v>
      </c>
      <c r="H153" s="22">
        <f t="shared" si="41"/>
        <v>19.09</v>
      </c>
      <c r="I153" s="39">
        <f t="shared" si="42"/>
        <v>20544.28</v>
      </c>
      <c r="J153" s="24"/>
      <c r="K153" s="3">
        <v>15.45</v>
      </c>
      <c r="M153" s="50">
        <f t="shared" si="43"/>
        <v>15.45</v>
      </c>
      <c r="N153" s="25"/>
      <c r="P153" s="3"/>
      <c r="Q153" s="3"/>
      <c r="R153" s="69"/>
      <c r="S153" s="3"/>
    </row>
    <row r="154" spans="1:19" ht="30" x14ac:dyDescent="0.25">
      <c r="A154" s="38" t="s">
        <v>1090</v>
      </c>
      <c r="B154" s="20" t="s">
        <v>0</v>
      </c>
      <c r="C154" s="20" t="s">
        <v>234</v>
      </c>
      <c r="D154" s="31" t="s">
        <v>235</v>
      </c>
      <c r="E154" s="20" t="s">
        <v>10</v>
      </c>
      <c r="F154" s="21">
        <v>2186.42</v>
      </c>
      <c r="G154" s="22">
        <f t="shared" si="39"/>
        <v>4.97</v>
      </c>
      <c r="H154" s="22">
        <f t="shared" si="41"/>
        <v>6.14</v>
      </c>
      <c r="I154" s="39">
        <f t="shared" si="42"/>
        <v>13424.62</v>
      </c>
      <c r="J154" s="24"/>
      <c r="K154" s="3">
        <v>4.97</v>
      </c>
      <c r="M154" s="50">
        <f t="shared" si="43"/>
        <v>4.97</v>
      </c>
      <c r="N154" s="25"/>
      <c r="P154" s="3"/>
      <c r="Q154" s="3"/>
      <c r="R154" s="69"/>
      <c r="S154" s="3"/>
    </row>
    <row r="155" spans="1:19" ht="45" x14ac:dyDescent="0.25">
      <c r="A155" s="38" t="s">
        <v>1091</v>
      </c>
      <c r="B155" s="20" t="s">
        <v>0</v>
      </c>
      <c r="C155" s="20" t="s">
        <v>236</v>
      </c>
      <c r="D155" s="31" t="s">
        <v>237</v>
      </c>
      <c r="E155" s="20" t="s">
        <v>10</v>
      </c>
      <c r="F155" s="21">
        <v>2186.42</v>
      </c>
      <c r="G155" s="22">
        <f t="shared" si="39"/>
        <v>13.29</v>
      </c>
      <c r="H155" s="22">
        <f t="shared" si="41"/>
        <v>16.420000000000002</v>
      </c>
      <c r="I155" s="39">
        <f t="shared" si="42"/>
        <v>35901.019999999997</v>
      </c>
      <c r="J155" s="24"/>
      <c r="K155" s="3">
        <v>13.29</v>
      </c>
      <c r="M155" s="50">
        <f t="shared" si="43"/>
        <v>13.29</v>
      </c>
      <c r="N155" s="25"/>
      <c r="P155" s="3"/>
      <c r="Q155" s="3"/>
      <c r="R155" s="69"/>
      <c r="S155" s="3"/>
    </row>
    <row r="156" spans="1:19" ht="30" x14ac:dyDescent="0.25">
      <c r="A156" s="38" t="s">
        <v>1092</v>
      </c>
      <c r="B156" s="20" t="s">
        <v>0</v>
      </c>
      <c r="C156" s="20" t="s">
        <v>238</v>
      </c>
      <c r="D156" s="31" t="s">
        <v>239</v>
      </c>
      <c r="E156" s="20" t="s">
        <v>10</v>
      </c>
      <c r="F156" s="21">
        <v>2186.42</v>
      </c>
      <c r="G156" s="22">
        <f t="shared" si="39"/>
        <v>14.63</v>
      </c>
      <c r="H156" s="22">
        <f t="shared" si="41"/>
        <v>18.07</v>
      </c>
      <c r="I156" s="39">
        <f t="shared" si="42"/>
        <v>39508.61</v>
      </c>
      <c r="J156" s="24"/>
      <c r="K156" s="3">
        <v>14.63</v>
      </c>
      <c r="M156" s="50">
        <f t="shared" si="43"/>
        <v>14.63</v>
      </c>
      <c r="N156" s="25"/>
      <c r="P156" s="3"/>
      <c r="Q156" s="3"/>
      <c r="R156" s="69"/>
      <c r="S156" s="3"/>
    </row>
    <row r="157" spans="1:19" ht="30" x14ac:dyDescent="0.25">
      <c r="A157" s="38" t="s">
        <v>1093</v>
      </c>
      <c r="B157" s="20" t="s">
        <v>0</v>
      </c>
      <c r="C157" s="20" t="s">
        <v>234</v>
      </c>
      <c r="D157" s="31" t="s">
        <v>235</v>
      </c>
      <c r="E157" s="20" t="s">
        <v>10</v>
      </c>
      <c r="F157" s="21">
        <v>23.080000000000002</v>
      </c>
      <c r="G157" s="22">
        <f t="shared" si="39"/>
        <v>4.97</v>
      </c>
      <c r="H157" s="22">
        <f t="shared" si="41"/>
        <v>6.14</v>
      </c>
      <c r="I157" s="39">
        <f t="shared" si="42"/>
        <v>141.71</v>
      </c>
      <c r="J157" s="24"/>
      <c r="K157" s="3">
        <v>4.97</v>
      </c>
      <c r="M157" s="50">
        <f t="shared" si="43"/>
        <v>4.97</v>
      </c>
      <c r="N157" s="25"/>
      <c r="P157" s="3"/>
      <c r="Q157" s="3"/>
      <c r="R157" s="69"/>
      <c r="S157" s="3"/>
    </row>
    <row r="158" spans="1:19" ht="30" x14ac:dyDescent="0.25">
      <c r="A158" s="38" t="s">
        <v>1094</v>
      </c>
      <c r="B158" s="20" t="s">
        <v>0</v>
      </c>
      <c r="C158" s="20" t="s">
        <v>240</v>
      </c>
      <c r="D158" s="31" t="s">
        <v>241</v>
      </c>
      <c r="E158" s="20" t="s">
        <v>10</v>
      </c>
      <c r="F158" s="21">
        <v>23.080000000000002</v>
      </c>
      <c r="G158" s="22">
        <f t="shared" si="39"/>
        <v>12.16</v>
      </c>
      <c r="H158" s="22">
        <f t="shared" si="41"/>
        <v>15.02</v>
      </c>
      <c r="I158" s="39">
        <f t="shared" si="42"/>
        <v>346.66</v>
      </c>
      <c r="J158" s="24"/>
      <c r="K158" s="3">
        <v>12.16</v>
      </c>
      <c r="M158" s="50">
        <f t="shared" si="43"/>
        <v>12.16</v>
      </c>
      <c r="N158" s="25"/>
      <c r="P158" s="3"/>
      <c r="Q158" s="3"/>
      <c r="R158" s="69"/>
      <c r="S158" s="3"/>
    </row>
    <row r="159" spans="1:19" ht="45" x14ac:dyDescent="0.25">
      <c r="A159" s="38" t="s">
        <v>1095</v>
      </c>
      <c r="B159" s="20" t="s">
        <v>0</v>
      </c>
      <c r="C159" s="20" t="s">
        <v>236</v>
      </c>
      <c r="D159" s="31" t="s">
        <v>237</v>
      </c>
      <c r="E159" s="20" t="s">
        <v>10</v>
      </c>
      <c r="F159" s="21">
        <v>23.080000000000002</v>
      </c>
      <c r="G159" s="22">
        <f t="shared" si="39"/>
        <v>13.29</v>
      </c>
      <c r="H159" s="22">
        <f t="shared" si="41"/>
        <v>16.420000000000002</v>
      </c>
      <c r="I159" s="39">
        <f t="shared" si="42"/>
        <v>378.97</v>
      </c>
      <c r="J159" s="24"/>
      <c r="K159" s="3">
        <v>13.29</v>
      </c>
      <c r="M159" s="50">
        <f t="shared" si="43"/>
        <v>13.29</v>
      </c>
      <c r="N159" s="25"/>
      <c r="P159" s="3"/>
      <c r="Q159" s="3"/>
      <c r="R159" s="69"/>
      <c r="S159" s="3"/>
    </row>
    <row r="160" spans="1:19" ht="30" x14ac:dyDescent="0.25">
      <c r="A160" s="38" t="s">
        <v>1096</v>
      </c>
      <c r="B160" s="20" t="s">
        <v>0</v>
      </c>
      <c r="C160" s="20" t="s">
        <v>242</v>
      </c>
      <c r="D160" s="31" t="s">
        <v>243</v>
      </c>
      <c r="E160" s="20" t="s">
        <v>10</v>
      </c>
      <c r="F160" s="21">
        <v>1081.92</v>
      </c>
      <c r="G160" s="22">
        <f t="shared" si="39"/>
        <v>6.08</v>
      </c>
      <c r="H160" s="22">
        <f t="shared" si="41"/>
        <v>7.51</v>
      </c>
      <c r="I160" s="39">
        <f t="shared" si="42"/>
        <v>8125.22</v>
      </c>
      <c r="J160" s="24"/>
      <c r="K160" s="3">
        <v>6.08</v>
      </c>
      <c r="M160" s="50">
        <f t="shared" si="43"/>
        <v>6.08</v>
      </c>
      <c r="N160" s="25"/>
      <c r="P160" s="3"/>
      <c r="Q160" s="3"/>
      <c r="R160" s="69"/>
      <c r="S160" s="3"/>
    </row>
    <row r="161" spans="1:19" ht="45" x14ac:dyDescent="0.25">
      <c r="A161" s="38" t="s">
        <v>1097</v>
      </c>
      <c r="B161" s="20" t="s">
        <v>0</v>
      </c>
      <c r="C161" s="20" t="s">
        <v>244</v>
      </c>
      <c r="D161" s="31" t="s">
        <v>245</v>
      </c>
      <c r="E161" s="20" t="s">
        <v>10</v>
      </c>
      <c r="F161" s="21">
        <v>1081.92</v>
      </c>
      <c r="G161" s="22">
        <f t="shared" si="39"/>
        <v>24.39</v>
      </c>
      <c r="H161" s="22">
        <f t="shared" si="41"/>
        <v>30.13</v>
      </c>
      <c r="I161" s="39">
        <f t="shared" si="42"/>
        <v>32598.25</v>
      </c>
      <c r="J161" s="24"/>
      <c r="K161" s="3">
        <v>24.39</v>
      </c>
      <c r="M161" s="50">
        <f t="shared" si="43"/>
        <v>24.39</v>
      </c>
      <c r="N161" s="25"/>
      <c r="P161" s="3"/>
      <c r="Q161" s="3"/>
      <c r="R161" s="69"/>
      <c r="S161" s="3"/>
    </row>
    <row r="162" spans="1:19" ht="30" x14ac:dyDescent="0.25">
      <c r="A162" s="38" t="s">
        <v>1098</v>
      </c>
      <c r="B162" s="20" t="s">
        <v>0</v>
      </c>
      <c r="C162" s="20" t="s">
        <v>246</v>
      </c>
      <c r="D162" s="31" t="s">
        <v>247</v>
      </c>
      <c r="E162" s="20" t="s">
        <v>10</v>
      </c>
      <c r="F162" s="21">
        <v>1081.92</v>
      </c>
      <c r="G162" s="22">
        <f t="shared" si="39"/>
        <v>14.9</v>
      </c>
      <c r="H162" s="22">
        <f t="shared" si="41"/>
        <v>18.41</v>
      </c>
      <c r="I162" s="39">
        <f t="shared" si="42"/>
        <v>19918.150000000001</v>
      </c>
      <c r="J162" s="24"/>
      <c r="K162" s="3">
        <v>14.9</v>
      </c>
      <c r="M162" s="50">
        <f t="shared" si="43"/>
        <v>14.9</v>
      </c>
      <c r="N162" s="25"/>
      <c r="P162" s="3"/>
      <c r="Q162" s="3"/>
      <c r="R162" s="69"/>
      <c r="S162" s="3"/>
    </row>
    <row r="163" spans="1:19" ht="30" x14ac:dyDescent="0.25">
      <c r="A163" s="38" t="s">
        <v>1099</v>
      </c>
      <c r="B163" s="20" t="s">
        <v>0</v>
      </c>
      <c r="C163" s="20" t="s">
        <v>242</v>
      </c>
      <c r="D163" s="31" t="s">
        <v>243</v>
      </c>
      <c r="E163" s="20" t="s">
        <v>10</v>
      </c>
      <c r="F163" s="21">
        <v>94.96</v>
      </c>
      <c r="G163" s="22">
        <f t="shared" si="39"/>
        <v>6.08</v>
      </c>
      <c r="H163" s="22">
        <f t="shared" si="41"/>
        <v>7.51</v>
      </c>
      <c r="I163" s="39">
        <f t="shared" si="42"/>
        <v>713.15</v>
      </c>
      <c r="J163" s="24"/>
      <c r="K163" s="3">
        <v>6.08</v>
      </c>
      <c r="M163" s="50">
        <f t="shared" si="43"/>
        <v>6.08</v>
      </c>
      <c r="N163" s="25"/>
      <c r="P163" s="3"/>
      <c r="Q163" s="3"/>
      <c r="R163" s="69"/>
      <c r="S163" s="3"/>
    </row>
    <row r="164" spans="1:19" ht="30" x14ac:dyDescent="0.25">
      <c r="A164" s="38" t="s">
        <v>1100</v>
      </c>
      <c r="B164" s="20" t="s">
        <v>0</v>
      </c>
      <c r="C164" s="20" t="s">
        <v>246</v>
      </c>
      <c r="D164" s="31" t="s">
        <v>247</v>
      </c>
      <c r="E164" s="20" t="s">
        <v>10</v>
      </c>
      <c r="F164" s="21">
        <v>94.96</v>
      </c>
      <c r="G164" s="22">
        <f t="shared" si="39"/>
        <v>14.9</v>
      </c>
      <c r="H164" s="22">
        <f t="shared" si="41"/>
        <v>18.41</v>
      </c>
      <c r="I164" s="39">
        <f t="shared" si="42"/>
        <v>1748.21</v>
      </c>
      <c r="J164" s="24"/>
      <c r="K164" s="3">
        <v>14.9</v>
      </c>
      <c r="M164" s="50">
        <f t="shared" si="43"/>
        <v>14.9</v>
      </c>
      <c r="N164" s="25"/>
      <c r="P164" s="3"/>
      <c r="Q164" s="3"/>
      <c r="R164" s="69"/>
      <c r="S164" s="3"/>
    </row>
    <row r="165" spans="1:19" ht="45" x14ac:dyDescent="0.25">
      <c r="A165" s="38" t="s">
        <v>1101</v>
      </c>
      <c r="B165" s="20" t="s">
        <v>0</v>
      </c>
      <c r="C165" s="20" t="s">
        <v>248</v>
      </c>
      <c r="D165" s="31" t="s">
        <v>249</v>
      </c>
      <c r="E165" s="20" t="s">
        <v>10</v>
      </c>
      <c r="F165" s="21">
        <v>252.89999999999998</v>
      </c>
      <c r="G165" s="22">
        <f t="shared" si="39"/>
        <v>21.97</v>
      </c>
      <c r="H165" s="22">
        <f t="shared" si="41"/>
        <v>27.14</v>
      </c>
      <c r="I165" s="39">
        <f t="shared" si="42"/>
        <v>6863.71</v>
      </c>
      <c r="J165" s="24"/>
      <c r="K165" s="3">
        <v>21.97</v>
      </c>
      <c r="M165" s="50">
        <f t="shared" si="43"/>
        <v>21.97</v>
      </c>
      <c r="N165" s="25"/>
      <c r="P165" s="3"/>
      <c r="Q165" s="3"/>
      <c r="R165" s="69"/>
      <c r="S165" s="3"/>
    </row>
    <row r="166" spans="1:19" x14ac:dyDescent="0.25">
      <c r="A166" s="38" t="s">
        <v>1102</v>
      </c>
      <c r="B166" s="20" t="s">
        <v>0</v>
      </c>
      <c r="C166" s="20" t="s">
        <v>250</v>
      </c>
      <c r="D166" s="31" t="s">
        <v>251</v>
      </c>
      <c r="E166" s="20" t="s">
        <v>10</v>
      </c>
      <c r="F166" s="21">
        <v>252.89999999999998</v>
      </c>
      <c r="G166" s="22">
        <f t="shared" si="39"/>
        <v>9.67</v>
      </c>
      <c r="H166" s="22">
        <f t="shared" si="41"/>
        <v>11.95</v>
      </c>
      <c r="I166" s="39">
        <f t="shared" si="42"/>
        <v>3022.16</v>
      </c>
      <c r="J166" s="24"/>
      <c r="K166" s="3">
        <v>9.67</v>
      </c>
      <c r="M166" s="50">
        <f t="shared" si="43"/>
        <v>9.67</v>
      </c>
      <c r="N166" s="25"/>
      <c r="P166" s="3"/>
      <c r="Q166" s="3"/>
      <c r="R166" s="69"/>
      <c r="S166" s="3"/>
    </row>
    <row r="167" spans="1:19" ht="30" x14ac:dyDescent="0.25">
      <c r="A167" s="38" t="s">
        <v>1103</v>
      </c>
      <c r="B167" s="20" t="s">
        <v>0</v>
      </c>
      <c r="C167" s="20" t="s">
        <v>252</v>
      </c>
      <c r="D167" s="31" t="s">
        <v>253</v>
      </c>
      <c r="E167" s="20" t="s">
        <v>10</v>
      </c>
      <c r="F167" s="21">
        <v>252.89999999999998</v>
      </c>
      <c r="G167" s="22">
        <f t="shared" si="39"/>
        <v>29.31</v>
      </c>
      <c r="H167" s="22">
        <f t="shared" si="41"/>
        <v>36.21</v>
      </c>
      <c r="I167" s="39">
        <f t="shared" si="42"/>
        <v>9157.51</v>
      </c>
      <c r="J167" s="24"/>
      <c r="K167" s="3">
        <v>29.31</v>
      </c>
      <c r="M167" s="50">
        <f t="shared" si="43"/>
        <v>29.31</v>
      </c>
      <c r="N167" s="25"/>
      <c r="P167" s="3"/>
      <c r="Q167" s="3"/>
      <c r="R167" s="69"/>
      <c r="S167" s="3"/>
    </row>
    <row r="168" spans="1:19" ht="45" x14ac:dyDescent="0.25">
      <c r="A168" s="38" t="s">
        <v>1104</v>
      </c>
      <c r="B168" s="20" t="s">
        <v>0</v>
      </c>
      <c r="C168" s="20" t="s">
        <v>254</v>
      </c>
      <c r="D168" s="31" t="s">
        <v>255</v>
      </c>
      <c r="E168" s="20" t="s">
        <v>10</v>
      </c>
      <c r="F168" s="21">
        <v>252.89999999999998</v>
      </c>
      <c r="G168" s="22">
        <f t="shared" si="39"/>
        <v>20.66</v>
      </c>
      <c r="H168" s="22">
        <f t="shared" si="41"/>
        <v>25.52</v>
      </c>
      <c r="I168" s="39">
        <f t="shared" si="42"/>
        <v>6454.01</v>
      </c>
      <c r="J168" s="24"/>
      <c r="K168" s="3">
        <v>20.66</v>
      </c>
      <c r="M168" s="50">
        <f t="shared" si="43"/>
        <v>20.66</v>
      </c>
      <c r="N168" s="25"/>
      <c r="P168" s="3"/>
      <c r="Q168" s="3"/>
      <c r="R168" s="69"/>
      <c r="S168" s="3"/>
    </row>
    <row r="169" spans="1:19" ht="60" x14ac:dyDescent="0.25">
      <c r="A169" s="38" t="s">
        <v>1105</v>
      </c>
      <c r="B169" s="20" t="s">
        <v>0</v>
      </c>
      <c r="C169" s="20" t="s">
        <v>256</v>
      </c>
      <c r="D169" s="31" t="s">
        <v>257</v>
      </c>
      <c r="E169" s="20" t="s">
        <v>10</v>
      </c>
      <c r="F169" s="21">
        <v>14.870000000000001</v>
      </c>
      <c r="G169" s="22">
        <f t="shared" si="39"/>
        <v>29.6</v>
      </c>
      <c r="H169" s="22">
        <f t="shared" si="41"/>
        <v>36.57</v>
      </c>
      <c r="I169" s="39">
        <f t="shared" si="42"/>
        <v>543.79999999999995</v>
      </c>
      <c r="J169" s="24"/>
      <c r="K169" s="3">
        <v>29.6</v>
      </c>
      <c r="M169" s="50">
        <f t="shared" si="43"/>
        <v>29.6</v>
      </c>
      <c r="N169" s="25"/>
      <c r="P169" s="3"/>
      <c r="Q169" s="3"/>
      <c r="R169" s="69"/>
      <c r="S169" s="3"/>
    </row>
    <row r="170" spans="1:19" ht="60" x14ac:dyDescent="0.25">
      <c r="A170" s="38" t="s">
        <v>1106</v>
      </c>
      <c r="B170" s="20" t="s">
        <v>0</v>
      </c>
      <c r="C170" s="20" t="s">
        <v>258</v>
      </c>
      <c r="D170" s="31" t="s">
        <v>259</v>
      </c>
      <c r="E170" s="20" t="s">
        <v>10</v>
      </c>
      <c r="F170" s="21">
        <v>14.870000000000001</v>
      </c>
      <c r="G170" s="22">
        <f t="shared" si="39"/>
        <v>60.51</v>
      </c>
      <c r="H170" s="22">
        <f t="shared" si="41"/>
        <v>74.75</v>
      </c>
      <c r="I170" s="39">
        <f t="shared" si="42"/>
        <v>1111.53</v>
      </c>
      <c r="J170" s="24"/>
      <c r="K170" s="3">
        <v>60.51</v>
      </c>
      <c r="M170" s="50">
        <f t="shared" si="43"/>
        <v>60.51</v>
      </c>
      <c r="N170" s="25"/>
      <c r="P170" s="3"/>
      <c r="Q170" s="3"/>
      <c r="R170" s="69"/>
      <c r="S170" s="3"/>
    </row>
    <row r="171" spans="1:19" ht="60" x14ac:dyDescent="0.25">
      <c r="A171" s="38" t="s">
        <v>1107</v>
      </c>
      <c r="B171" s="20" t="s">
        <v>0</v>
      </c>
      <c r="C171" s="20" t="s">
        <v>260</v>
      </c>
      <c r="D171" s="31" t="s">
        <v>261</v>
      </c>
      <c r="E171" s="20" t="s">
        <v>10</v>
      </c>
      <c r="F171" s="21">
        <v>22.27</v>
      </c>
      <c r="G171" s="22">
        <f t="shared" si="39"/>
        <v>13.88</v>
      </c>
      <c r="H171" s="22">
        <f t="shared" si="41"/>
        <v>17.149999999999999</v>
      </c>
      <c r="I171" s="39">
        <f t="shared" si="42"/>
        <v>381.93</v>
      </c>
      <c r="J171" s="24"/>
      <c r="K171" s="3">
        <v>13.88</v>
      </c>
      <c r="M171" s="50">
        <f t="shared" si="43"/>
        <v>13.88</v>
      </c>
      <c r="N171" s="25"/>
      <c r="P171" s="3"/>
      <c r="Q171" s="3"/>
      <c r="R171" s="69"/>
      <c r="S171" s="3"/>
    </row>
    <row r="172" spans="1:19" ht="60" x14ac:dyDescent="0.25">
      <c r="A172" s="38" t="s">
        <v>1108</v>
      </c>
      <c r="B172" s="20" t="s">
        <v>0</v>
      </c>
      <c r="C172" s="20" t="s">
        <v>262</v>
      </c>
      <c r="D172" s="31" t="s">
        <v>263</v>
      </c>
      <c r="E172" s="20" t="s">
        <v>10</v>
      </c>
      <c r="F172" s="21">
        <v>44.54</v>
      </c>
      <c r="G172" s="22">
        <f t="shared" si="39"/>
        <v>13.95</v>
      </c>
      <c r="H172" s="22">
        <f t="shared" si="41"/>
        <v>17.23</v>
      </c>
      <c r="I172" s="39">
        <f t="shared" si="42"/>
        <v>767.42</v>
      </c>
      <c r="J172" s="24"/>
      <c r="K172" s="3">
        <v>13.95</v>
      </c>
      <c r="M172" s="50">
        <f t="shared" si="43"/>
        <v>13.95</v>
      </c>
      <c r="N172" s="25"/>
      <c r="P172" s="3"/>
      <c r="Q172" s="3"/>
      <c r="R172" s="69"/>
      <c r="S172" s="3"/>
    </row>
    <row r="173" spans="1:19" x14ac:dyDescent="0.25">
      <c r="A173" s="36" t="s">
        <v>1109</v>
      </c>
      <c r="B173" s="17" t="s">
        <v>1</v>
      </c>
      <c r="C173" s="17" t="s">
        <v>1</v>
      </c>
      <c r="D173" s="30" t="s">
        <v>264</v>
      </c>
      <c r="E173" s="17"/>
      <c r="F173" s="18"/>
      <c r="G173" s="26"/>
      <c r="H173" s="26"/>
      <c r="I173" s="37">
        <f>SUM(I174)</f>
        <v>23687.68</v>
      </c>
      <c r="J173" s="16"/>
      <c r="K173" s="14"/>
      <c r="M173" s="51"/>
      <c r="N173" s="25"/>
      <c r="P173" s="3"/>
      <c r="Q173" s="3"/>
      <c r="R173" s="71">
        <v>23687.68</v>
      </c>
      <c r="S173" s="3">
        <f>R173-I173</f>
        <v>0</v>
      </c>
    </row>
    <row r="174" spans="1:19" ht="60" x14ac:dyDescent="0.25">
      <c r="A174" s="38" t="s">
        <v>1110</v>
      </c>
      <c r="B174" s="20" t="s">
        <v>3</v>
      </c>
      <c r="C174" s="20" t="s">
        <v>265</v>
      </c>
      <c r="D174" s="31" t="s">
        <v>266</v>
      </c>
      <c r="E174" s="20" t="s">
        <v>107</v>
      </c>
      <c r="F174" s="21">
        <v>128</v>
      </c>
      <c r="G174" s="22">
        <f t="shared" si="39"/>
        <v>149.80000000000001</v>
      </c>
      <c r="H174" s="22">
        <f>ROUND(M174*(1+I$5),2)</f>
        <v>185.06</v>
      </c>
      <c r="I174" s="39">
        <f>ROUND(F174*H174,2)</f>
        <v>23687.68</v>
      </c>
      <c r="J174" s="24"/>
      <c r="K174" s="3">
        <v>149.80000000000001</v>
      </c>
      <c r="M174" s="50">
        <f>(K174*(100%-I$7))</f>
        <v>149.80000000000001</v>
      </c>
      <c r="N174" s="25"/>
      <c r="P174" s="3"/>
      <c r="Q174" s="3"/>
      <c r="R174" s="69"/>
      <c r="S174" s="3"/>
    </row>
    <row r="175" spans="1:19" x14ac:dyDescent="0.25">
      <c r="A175" s="36" t="s">
        <v>1111</v>
      </c>
      <c r="B175" s="17" t="s">
        <v>1</v>
      </c>
      <c r="C175" s="17" t="s">
        <v>1</v>
      </c>
      <c r="D175" s="30" t="s">
        <v>267</v>
      </c>
      <c r="E175" s="17"/>
      <c r="F175" s="18"/>
      <c r="G175" s="26"/>
      <c r="H175" s="26"/>
      <c r="I175" s="37">
        <f>SUM(I176:I182)</f>
        <v>43543.06</v>
      </c>
      <c r="J175" s="16"/>
      <c r="K175" s="14"/>
      <c r="M175" s="51"/>
      <c r="N175" s="25"/>
      <c r="P175" s="3"/>
      <c r="Q175" s="3"/>
      <c r="R175" s="71">
        <v>43543.08</v>
      </c>
      <c r="S175" s="3">
        <f>R175-I175</f>
        <v>2.0000000004074536E-2</v>
      </c>
    </row>
    <row r="176" spans="1:19" ht="45" x14ac:dyDescent="0.25">
      <c r="A176" s="38" t="s">
        <v>1112</v>
      </c>
      <c r="B176" s="20" t="s">
        <v>0</v>
      </c>
      <c r="C176" s="20" t="s">
        <v>268</v>
      </c>
      <c r="D176" s="31" t="s">
        <v>269</v>
      </c>
      <c r="E176" s="20" t="s">
        <v>107</v>
      </c>
      <c r="F176" s="21">
        <v>20</v>
      </c>
      <c r="G176" s="22">
        <f t="shared" si="39"/>
        <v>20.22</v>
      </c>
      <c r="H176" s="22">
        <f t="shared" ref="H176:H182" si="44">ROUND(M176*(1+I$5),2)</f>
        <v>24.98</v>
      </c>
      <c r="I176" s="39">
        <f t="shared" ref="I176:I182" si="45">ROUND(F176*H176,2)</f>
        <v>499.6</v>
      </c>
      <c r="J176" s="24"/>
      <c r="K176" s="3">
        <v>20.22</v>
      </c>
      <c r="M176" s="50">
        <f t="shared" ref="M176:M182" si="46">(K176*(100%-I$7))</f>
        <v>20.22</v>
      </c>
      <c r="N176" s="25"/>
      <c r="P176" s="3"/>
      <c r="Q176" s="3"/>
      <c r="R176" s="69"/>
      <c r="S176" s="3"/>
    </row>
    <row r="177" spans="1:19" ht="45" x14ac:dyDescent="0.25">
      <c r="A177" s="38" t="s">
        <v>1113</v>
      </c>
      <c r="B177" s="20" t="s">
        <v>0</v>
      </c>
      <c r="C177" s="20" t="s">
        <v>270</v>
      </c>
      <c r="D177" s="31" t="s">
        <v>271</v>
      </c>
      <c r="E177" s="20" t="s">
        <v>107</v>
      </c>
      <c r="F177" s="21">
        <v>1650</v>
      </c>
      <c r="G177" s="22">
        <f t="shared" si="39"/>
        <v>16.03</v>
      </c>
      <c r="H177" s="22">
        <f t="shared" si="44"/>
        <v>19.8</v>
      </c>
      <c r="I177" s="39">
        <f t="shared" si="45"/>
        <v>32670</v>
      </c>
      <c r="J177" s="24"/>
      <c r="K177" s="3">
        <v>16.03</v>
      </c>
      <c r="M177" s="50">
        <f t="shared" si="46"/>
        <v>16.03</v>
      </c>
      <c r="N177" s="25"/>
      <c r="P177" s="3"/>
      <c r="Q177" s="3"/>
      <c r="R177" s="69"/>
      <c r="S177" s="3"/>
    </row>
    <row r="178" spans="1:19" ht="60" x14ac:dyDescent="0.25">
      <c r="A178" s="38" t="s">
        <v>1114</v>
      </c>
      <c r="B178" s="20" t="s">
        <v>0</v>
      </c>
      <c r="C178" s="20" t="s">
        <v>272</v>
      </c>
      <c r="D178" s="31" t="s">
        <v>273</v>
      </c>
      <c r="E178" s="20" t="s">
        <v>107</v>
      </c>
      <c r="F178" s="21">
        <v>36</v>
      </c>
      <c r="G178" s="22">
        <f t="shared" si="39"/>
        <v>19.87</v>
      </c>
      <c r="H178" s="22">
        <f t="shared" si="44"/>
        <v>24.55</v>
      </c>
      <c r="I178" s="39">
        <f t="shared" si="45"/>
        <v>883.8</v>
      </c>
      <c r="J178" s="24"/>
      <c r="K178" s="3">
        <v>19.87</v>
      </c>
      <c r="M178" s="50">
        <f t="shared" si="46"/>
        <v>19.87</v>
      </c>
      <c r="N178" s="25"/>
      <c r="P178" s="3"/>
      <c r="Q178" s="3"/>
      <c r="R178" s="69"/>
      <c r="S178" s="3"/>
    </row>
    <row r="179" spans="1:19" ht="45" x14ac:dyDescent="0.25">
      <c r="A179" s="38" t="s">
        <v>1115</v>
      </c>
      <c r="B179" s="20" t="s">
        <v>0</v>
      </c>
      <c r="C179" s="20" t="s">
        <v>274</v>
      </c>
      <c r="D179" s="31" t="s">
        <v>275</v>
      </c>
      <c r="E179" s="20" t="s">
        <v>107</v>
      </c>
      <c r="F179" s="21">
        <v>4</v>
      </c>
      <c r="G179" s="22">
        <f t="shared" si="39"/>
        <v>24.31</v>
      </c>
      <c r="H179" s="22">
        <f t="shared" si="44"/>
        <v>30.03</v>
      </c>
      <c r="I179" s="39">
        <f t="shared" si="45"/>
        <v>120.12</v>
      </c>
      <c r="J179" s="24"/>
      <c r="K179" s="3">
        <v>24.31</v>
      </c>
      <c r="M179" s="50">
        <f t="shared" si="46"/>
        <v>24.31</v>
      </c>
      <c r="N179" s="25"/>
      <c r="P179" s="3"/>
      <c r="Q179" s="3"/>
      <c r="R179" s="69"/>
      <c r="S179" s="3"/>
    </row>
    <row r="180" spans="1:19" ht="60" x14ac:dyDescent="0.25">
      <c r="A180" s="38" t="s">
        <v>1116</v>
      </c>
      <c r="B180" s="20" t="s">
        <v>0</v>
      </c>
      <c r="C180" s="20" t="s">
        <v>276</v>
      </c>
      <c r="D180" s="31" t="s">
        <v>277</v>
      </c>
      <c r="E180" s="20" t="s">
        <v>107</v>
      </c>
      <c r="F180" s="21">
        <v>20</v>
      </c>
      <c r="G180" s="22">
        <f t="shared" si="39"/>
        <v>29.19</v>
      </c>
      <c r="H180" s="22">
        <f t="shared" si="44"/>
        <v>36.06</v>
      </c>
      <c r="I180" s="39">
        <f t="shared" si="45"/>
        <v>721.2</v>
      </c>
      <c r="J180" s="24"/>
      <c r="K180" s="3">
        <v>29.19</v>
      </c>
      <c r="M180" s="50">
        <f t="shared" si="46"/>
        <v>29.19</v>
      </c>
      <c r="N180" s="25"/>
      <c r="P180" s="3"/>
      <c r="Q180" s="3"/>
      <c r="R180" s="69"/>
      <c r="S180" s="3"/>
    </row>
    <row r="181" spans="1:19" ht="60" x14ac:dyDescent="0.25">
      <c r="A181" s="38" t="s">
        <v>1117</v>
      </c>
      <c r="B181" s="20" t="s">
        <v>0</v>
      </c>
      <c r="C181" s="20" t="s">
        <v>278</v>
      </c>
      <c r="D181" s="31" t="s">
        <v>279</v>
      </c>
      <c r="E181" s="20" t="s">
        <v>107</v>
      </c>
      <c r="F181" s="21">
        <v>6</v>
      </c>
      <c r="G181" s="22">
        <f t="shared" si="39"/>
        <v>49.45</v>
      </c>
      <c r="H181" s="22">
        <f t="shared" si="44"/>
        <v>61.09</v>
      </c>
      <c r="I181" s="39">
        <f t="shared" si="45"/>
        <v>366.54</v>
      </c>
      <c r="J181" s="24"/>
      <c r="K181" s="3">
        <v>49.45</v>
      </c>
      <c r="M181" s="50">
        <f t="shared" si="46"/>
        <v>49.45</v>
      </c>
      <c r="N181" s="25"/>
      <c r="P181" s="3"/>
      <c r="Q181" s="3"/>
      <c r="R181" s="69"/>
      <c r="S181" s="3"/>
    </row>
    <row r="182" spans="1:19" ht="60" x14ac:dyDescent="0.25">
      <c r="A182" s="38" t="s">
        <v>1118</v>
      </c>
      <c r="B182" s="20" t="s">
        <v>0</v>
      </c>
      <c r="C182" s="20" t="s">
        <v>280</v>
      </c>
      <c r="D182" s="31" t="s">
        <v>281</v>
      </c>
      <c r="E182" s="20" t="s">
        <v>107</v>
      </c>
      <c r="F182" s="21">
        <v>90</v>
      </c>
      <c r="G182" s="22">
        <f t="shared" si="39"/>
        <v>74.489999999999995</v>
      </c>
      <c r="H182" s="22">
        <f t="shared" si="44"/>
        <v>92.02</v>
      </c>
      <c r="I182" s="39">
        <f t="shared" si="45"/>
        <v>8281.7999999999993</v>
      </c>
      <c r="J182" s="24"/>
      <c r="K182" s="3">
        <v>74.489999999999995</v>
      </c>
      <c r="M182" s="50">
        <f t="shared" si="46"/>
        <v>74.489999999999995</v>
      </c>
      <c r="N182" s="25"/>
      <c r="P182" s="3"/>
      <c r="Q182" s="3"/>
      <c r="R182" s="69"/>
      <c r="S182" s="3"/>
    </row>
    <row r="183" spans="1:19" x14ac:dyDescent="0.25">
      <c r="A183" s="36" t="s">
        <v>1119</v>
      </c>
      <c r="B183" s="17" t="s">
        <v>1</v>
      </c>
      <c r="C183" s="17" t="s">
        <v>1</v>
      </c>
      <c r="D183" s="30" t="s">
        <v>282</v>
      </c>
      <c r="E183" s="17"/>
      <c r="F183" s="18"/>
      <c r="G183" s="26"/>
      <c r="H183" s="26"/>
      <c r="I183" s="37">
        <f>SUM(I184:I187)</f>
        <v>2560.88</v>
      </c>
      <c r="J183" s="16"/>
      <c r="K183" s="14"/>
      <c r="M183" s="51"/>
      <c r="N183" s="25"/>
      <c r="P183" s="3"/>
      <c r="Q183" s="3"/>
      <c r="R183" s="71">
        <v>2560.88</v>
      </c>
      <c r="S183" s="3">
        <f>R183-I183</f>
        <v>0</v>
      </c>
    </row>
    <row r="184" spans="1:19" ht="45" x14ac:dyDescent="0.25">
      <c r="A184" s="38" t="s">
        <v>1120</v>
      </c>
      <c r="B184" s="20" t="s">
        <v>3</v>
      </c>
      <c r="C184" s="20" t="s">
        <v>283</v>
      </c>
      <c r="D184" s="31" t="s">
        <v>284</v>
      </c>
      <c r="E184" s="20" t="s">
        <v>15</v>
      </c>
      <c r="F184" s="21">
        <v>1</v>
      </c>
      <c r="G184" s="22">
        <f t="shared" si="39"/>
        <v>212.49</v>
      </c>
      <c r="H184" s="22">
        <f>ROUND(M184*(1+I$5),2)</f>
        <v>262.51</v>
      </c>
      <c r="I184" s="39">
        <f t="shared" ref="I184:I187" si="47">ROUND(F184*H184,2)</f>
        <v>262.51</v>
      </c>
      <c r="J184" s="24"/>
      <c r="K184" s="3">
        <v>212.49</v>
      </c>
      <c r="M184" s="50">
        <f>(K184*(100%-I$7))</f>
        <v>212.49</v>
      </c>
      <c r="N184" s="25"/>
      <c r="P184" s="3"/>
      <c r="Q184" s="3"/>
      <c r="R184" s="69"/>
      <c r="S184" s="3"/>
    </row>
    <row r="185" spans="1:19" ht="45" x14ac:dyDescent="0.25">
      <c r="A185" s="38" t="s">
        <v>1121</v>
      </c>
      <c r="B185" s="20" t="s">
        <v>3</v>
      </c>
      <c r="C185" s="20" t="s">
        <v>285</v>
      </c>
      <c r="D185" s="31" t="s">
        <v>286</v>
      </c>
      <c r="E185" s="20" t="s">
        <v>15</v>
      </c>
      <c r="F185" s="21">
        <v>2</v>
      </c>
      <c r="G185" s="22">
        <f t="shared" si="39"/>
        <v>75.84</v>
      </c>
      <c r="H185" s="22">
        <f>ROUND(M185*(1+I$5),2)</f>
        <v>93.69</v>
      </c>
      <c r="I185" s="39">
        <f t="shared" si="47"/>
        <v>187.38</v>
      </c>
      <c r="J185" s="24"/>
      <c r="K185" s="3">
        <v>75.84</v>
      </c>
      <c r="M185" s="50">
        <f>(K185*(100%-I$7))</f>
        <v>75.84</v>
      </c>
      <c r="N185" s="25"/>
      <c r="P185" s="3"/>
      <c r="Q185" s="3"/>
      <c r="R185" s="69"/>
      <c r="S185" s="3"/>
    </row>
    <row r="186" spans="1:19" ht="45" x14ac:dyDescent="0.25">
      <c r="A186" s="38" t="s">
        <v>1122</v>
      </c>
      <c r="B186" s="20" t="s">
        <v>3</v>
      </c>
      <c r="C186" s="20" t="s">
        <v>287</v>
      </c>
      <c r="D186" s="31" t="s">
        <v>288</v>
      </c>
      <c r="E186" s="20" t="s">
        <v>15</v>
      </c>
      <c r="F186" s="21">
        <v>2</v>
      </c>
      <c r="G186" s="22">
        <f t="shared" si="39"/>
        <v>424.62</v>
      </c>
      <c r="H186" s="22">
        <f>ROUND(M186*(1+I$5),2)</f>
        <v>524.58000000000004</v>
      </c>
      <c r="I186" s="39">
        <f t="shared" si="47"/>
        <v>1049.1600000000001</v>
      </c>
      <c r="J186" s="24"/>
      <c r="K186" s="3">
        <v>424.62</v>
      </c>
      <c r="M186" s="50">
        <f>(K186*(100%-I$7))</f>
        <v>424.62</v>
      </c>
      <c r="N186" s="25"/>
      <c r="P186" s="3"/>
      <c r="Q186" s="3"/>
      <c r="R186" s="69"/>
      <c r="S186" s="3"/>
    </row>
    <row r="187" spans="1:19" ht="45" x14ac:dyDescent="0.25">
      <c r="A187" s="38" t="s">
        <v>1123</v>
      </c>
      <c r="B187" s="20" t="s">
        <v>3</v>
      </c>
      <c r="C187" s="20" t="s">
        <v>289</v>
      </c>
      <c r="D187" s="31" t="s">
        <v>290</v>
      </c>
      <c r="E187" s="20" t="s">
        <v>15</v>
      </c>
      <c r="F187" s="21">
        <v>7</v>
      </c>
      <c r="G187" s="22">
        <f t="shared" si="39"/>
        <v>122.79</v>
      </c>
      <c r="H187" s="22">
        <f>ROUND(M187*(1+I$5),2)</f>
        <v>151.69</v>
      </c>
      <c r="I187" s="39">
        <f t="shared" si="47"/>
        <v>1061.83</v>
      </c>
      <c r="J187" s="24"/>
      <c r="K187" s="3">
        <v>122.79</v>
      </c>
      <c r="M187" s="50">
        <f>(K187*(100%-I$7))</f>
        <v>122.79</v>
      </c>
      <c r="N187" s="25"/>
      <c r="P187" s="3"/>
      <c r="Q187" s="3"/>
      <c r="R187" s="69"/>
      <c r="S187" s="3"/>
    </row>
    <row r="188" spans="1:19" x14ac:dyDescent="0.25">
      <c r="A188" s="36" t="s">
        <v>1124</v>
      </c>
      <c r="B188" s="17" t="s">
        <v>1</v>
      </c>
      <c r="C188" s="17" t="s">
        <v>1</v>
      </c>
      <c r="D188" s="30" t="s">
        <v>291</v>
      </c>
      <c r="E188" s="17"/>
      <c r="F188" s="18"/>
      <c r="G188" s="26"/>
      <c r="H188" s="26"/>
      <c r="I188" s="37">
        <f>SUM(I189:I199)</f>
        <v>230055.81</v>
      </c>
      <c r="J188" s="16"/>
      <c r="K188" s="14"/>
      <c r="M188" s="51"/>
      <c r="N188" s="25"/>
      <c r="P188" s="3"/>
      <c r="Q188" s="3"/>
      <c r="R188" s="71">
        <v>230055.84</v>
      </c>
      <c r="S188" s="3">
        <f>R188-I188</f>
        <v>2.9999999998835847E-2</v>
      </c>
    </row>
    <row r="189" spans="1:19" ht="45" x14ac:dyDescent="0.25">
      <c r="A189" s="38" t="s">
        <v>1125</v>
      </c>
      <c r="B189" s="20" t="s">
        <v>0</v>
      </c>
      <c r="C189" s="20">
        <v>91926</v>
      </c>
      <c r="D189" s="31" t="s">
        <v>292</v>
      </c>
      <c r="E189" s="20" t="s">
        <v>107</v>
      </c>
      <c r="F189" s="21">
        <v>8939</v>
      </c>
      <c r="G189" s="22">
        <f t="shared" si="39"/>
        <v>4.84</v>
      </c>
      <c r="H189" s="22">
        <f t="shared" ref="H189:H199" si="48">ROUND(M189*(1+I$5),2)</f>
        <v>5.98</v>
      </c>
      <c r="I189" s="39">
        <f t="shared" ref="I189:I199" si="49">ROUND(F189*H189,2)</f>
        <v>53455.22</v>
      </c>
      <c r="J189" s="24"/>
      <c r="K189" s="3">
        <v>4.84</v>
      </c>
      <c r="M189" s="50">
        <f t="shared" ref="M189:M199" si="50">(K189*(100%-I$7))</f>
        <v>4.84</v>
      </c>
      <c r="N189" s="25"/>
      <c r="P189" s="3"/>
      <c r="Q189" s="3"/>
      <c r="R189" s="69"/>
      <c r="S189" s="3"/>
    </row>
    <row r="190" spans="1:19" ht="45" x14ac:dyDescent="0.25">
      <c r="A190" s="38" t="s">
        <v>1126</v>
      </c>
      <c r="B190" s="20" t="s">
        <v>0</v>
      </c>
      <c r="C190" s="20">
        <v>91928</v>
      </c>
      <c r="D190" s="31" t="s">
        <v>293</v>
      </c>
      <c r="E190" s="20" t="s">
        <v>107</v>
      </c>
      <c r="F190" s="21">
        <v>1360</v>
      </c>
      <c r="G190" s="22">
        <f t="shared" si="39"/>
        <v>7.46</v>
      </c>
      <c r="H190" s="22">
        <f t="shared" si="48"/>
        <v>9.2200000000000006</v>
      </c>
      <c r="I190" s="39">
        <f t="shared" si="49"/>
        <v>12539.2</v>
      </c>
      <c r="J190" s="24"/>
      <c r="K190" s="3">
        <v>7.46</v>
      </c>
      <c r="M190" s="50">
        <f t="shared" si="50"/>
        <v>7.46</v>
      </c>
      <c r="N190" s="25"/>
      <c r="P190" s="3"/>
      <c r="Q190" s="3"/>
      <c r="R190" s="69"/>
      <c r="S190" s="3"/>
    </row>
    <row r="191" spans="1:19" ht="45" x14ac:dyDescent="0.25">
      <c r="A191" s="38" t="s">
        <v>1127</v>
      </c>
      <c r="B191" s="20" t="s">
        <v>0</v>
      </c>
      <c r="C191" s="20">
        <v>91930</v>
      </c>
      <c r="D191" s="31" t="s">
        <v>294</v>
      </c>
      <c r="E191" s="20" t="s">
        <v>107</v>
      </c>
      <c r="F191" s="21">
        <v>1284</v>
      </c>
      <c r="G191" s="22">
        <f t="shared" si="39"/>
        <v>10.4</v>
      </c>
      <c r="H191" s="22">
        <f t="shared" si="48"/>
        <v>12.85</v>
      </c>
      <c r="I191" s="39">
        <f t="shared" si="49"/>
        <v>16499.400000000001</v>
      </c>
      <c r="J191" s="24"/>
      <c r="K191" s="3">
        <v>10.4</v>
      </c>
      <c r="M191" s="50">
        <f t="shared" si="50"/>
        <v>10.4</v>
      </c>
      <c r="N191" s="25"/>
      <c r="P191" s="3"/>
      <c r="Q191" s="3"/>
      <c r="R191" s="69"/>
      <c r="S191" s="3"/>
    </row>
    <row r="192" spans="1:19" ht="45" x14ac:dyDescent="0.25">
      <c r="A192" s="38" t="s">
        <v>1128</v>
      </c>
      <c r="B192" s="20" t="s">
        <v>0</v>
      </c>
      <c r="C192" s="20">
        <v>91932</v>
      </c>
      <c r="D192" s="31" t="s">
        <v>295</v>
      </c>
      <c r="E192" s="20" t="s">
        <v>107</v>
      </c>
      <c r="F192" s="21">
        <v>556</v>
      </c>
      <c r="G192" s="22">
        <f t="shared" si="39"/>
        <v>18.579999999999998</v>
      </c>
      <c r="H192" s="22">
        <f t="shared" si="48"/>
        <v>22.95</v>
      </c>
      <c r="I192" s="39">
        <f t="shared" si="49"/>
        <v>12760.2</v>
      </c>
      <c r="J192" s="24"/>
      <c r="K192" s="3">
        <v>18.579999999999998</v>
      </c>
      <c r="M192" s="50">
        <f t="shared" si="50"/>
        <v>18.579999999999998</v>
      </c>
      <c r="N192" s="25"/>
      <c r="P192" s="3"/>
      <c r="Q192" s="3"/>
      <c r="R192" s="69"/>
      <c r="S192" s="3"/>
    </row>
    <row r="193" spans="1:19" ht="45" x14ac:dyDescent="0.25">
      <c r="A193" s="38" t="s">
        <v>1129</v>
      </c>
      <c r="B193" s="20" t="s">
        <v>0</v>
      </c>
      <c r="C193" s="20">
        <v>91934</v>
      </c>
      <c r="D193" s="31" t="s">
        <v>296</v>
      </c>
      <c r="E193" s="20" t="s">
        <v>107</v>
      </c>
      <c r="F193" s="21">
        <v>790</v>
      </c>
      <c r="G193" s="22">
        <f t="shared" si="39"/>
        <v>26.86</v>
      </c>
      <c r="H193" s="22">
        <f t="shared" si="48"/>
        <v>33.18</v>
      </c>
      <c r="I193" s="39">
        <f t="shared" si="49"/>
        <v>26212.2</v>
      </c>
      <c r="J193" s="24"/>
      <c r="K193" s="3">
        <v>26.86</v>
      </c>
      <c r="M193" s="50">
        <f t="shared" si="50"/>
        <v>26.86</v>
      </c>
      <c r="N193" s="25"/>
      <c r="P193" s="3"/>
      <c r="Q193" s="3"/>
      <c r="R193" s="69"/>
      <c r="S193" s="3"/>
    </row>
    <row r="194" spans="1:19" ht="60" x14ac:dyDescent="0.25">
      <c r="A194" s="38" t="s">
        <v>1130</v>
      </c>
      <c r="B194" s="20" t="s">
        <v>0</v>
      </c>
      <c r="C194" s="20" t="s">
        <v>297</v>
      </c>
      <c r="D194" s="31" t="s">
        <v>298</v>
      </c>
      <c r="E194" s="20" t="s">
        <v>107</v>
      </c>
      <c r="F194" s="21">
        <v>200</v>
      </c>
      <c r="G194" s="22">
        <f t="shared" si="39"/>
        <v>30.5</v>
      </c>
      <c r="H194" s="22">
        <f t="shared" si="48"/>
        <v>37.68</v>
      </c>
      <c r="I194" s="39">
        <f t="shared" si="49"/>
        <v>7536</v>
      </c>
      <c r="J194" s="24"/>
      <c r="K194" s="3">
        <v>30.5</v>
      </c>
      <c r="M194" s="50">
        <f t="shared" si="50"/>
        <v>30.5</v>
      </c>
      <c r="N194" s="25"/>
      <c r="P194" s="3"/>
      <c r="Q194" s="3"/>
      <c r="R194" s="69"/>
      <c r="S194" s="3"/>
    </row>
    <row r="195" spans="1:19" ht="45" x14ac:dyDescent="0.25">
      <c r="A195" s="38" t="s">
        <v>1131</v>
      </c>
      <c r="B195" s="20" t="s">
        <v>0</v>
      </c>
      <c r="C195" s="20">
        <v>91929</v>
      </c>
      <c r="D195" s="31" t="s">
        <v>299</v>
      </c>
      <c r="E195" s="20" t="s">
        <v>107</v>
      </c>
      <c r="F195" s="21">
        <v>30</v>
      </c>
      <c r="G195" s="22">
        <f t="shared" si="39"/>
        <v>7.96</v>
      </c>
      <c r="H195" s="22">
        <f t="shared" si="48"/>
        <v>9.83</v>
      </c>
      <c r="I195" s="39">
        <f t="shared" si="49"/>
        <v>294.89999999999998</v>
      </c>
      <c r="J195" s="24"/>
      <c r="K195" s="3">
        <v>7.96</v>
      </c>
      <c r="M195" s="50">
        <f t="shared" si="50"/>
        <v>7.96</v>
      </c>
      <c r="N195" s="25"/>
      <c r="P195" s="3"/>
      <c r="Q195" s="3"/>
      <c r="R195" s="69"/>
      <c r="S195" s="3"/>
    </row>
    <row r="196" spans="1:19" ht="45" x14ac:dyDescent="0.25">
      <c r="A196" s="38" t="s">
        <v>1132</v>
      </c>
      <c r="B196" s="20" t="s">
        <v>0</v>
      </c>
      <c r="C196" s="20">
        <v>91933</v>
      </c>
      <c r="D196" s="31" t="s">
        <v>300</v>
      </c>
      <c r="E196" s="20" t="s">
        <v>107</v>
      </c>
      <c r="F196" s="21">
        <v>25</v>
      </c>
      <c r="G196" s="22">
        <f t="shared" si="39"/>
        <v>17.940000000000001</v>
      </c>
      <c r="H196" s="22">
        <f t="shared" si="48"/>
        <v>22.16</v>
      </c>
      <c r="I196" s="39">
        <f t="shared" si="49"/>
        <v>554</v>
      </c>
      <c r="J196" s="24"/>
      <c r="K196" s="3">
        <v>17.940000000000001</v>
      </c>
      <c r="M196" s="50">
        <f t="shared" si="50"/>
        <v>17.940000000000001</v>
      </c>
      <c r="N196" s="25"/>
      <c r="P196" s="3"/>
      <c r="Q196" s="3"/>
      <c r="R196" s="69"/>
      <c r="S196" s="3"/>
    </row>
    <row r="197" spans="1:19" ht="60" x14ac:dyDescent="0.25">
      <c r="A197" s="38" t="s">
        <v>1133</v>
      </c>
      <c r="B197" s="20" t="s">
        <v>0</v>
      </c>
      <c r="C197" s="20">
        <v>92994</v>
      </c>
      <c r="D197" s="31" t="s">
        <v>301</v>
      </c>
      <c r="E197" s="20" t="s">
        <v>107</v>
      </c>
      <c r="F197" s="21">
        <v>41</v>
      </c>
      <c r="G197" s="22">
        <f t="shared" si="39"/>
        <v>141.79</v>
      </c>
      <c r="H197" s="22">
        <f t="shared" si="48"/>
        <v>175.17</v>
      </c>
      <c r="I197" s="39">
        <f t="shared" si="49"/>
        <v>7181.97</v>
      </c>
      <c r="J197" s="24"/>
      <c r="K197" s="3">
        <v>141.79</v>
      </c>
      <c r="M197" s="50">
        <f t="shared" si="50"/>
        <v>141.79</v>
      </c>
      <c r="N197" s="25"/>
      <c r="P197" s="3"/>
      <c r="Q197" s="3"/>
      <c r="R197" s="69"/>
      <c r="S197" s="3"/>
    </row>
    <row r="198" spans="1:19" ht="60" x14ac:dyDescent="0.25">
      <c r="A198" s="38" t="s">
        <v>1134</v>
      </c>
      <c r="B198" s="20" t="s">
        <v>0</v>
      </c>
      <c r="C198" s="20">
        <v>92998</v>
      </c>
      <c r="D198" s="31" t="s">
        <v>302</v>
      </c>
      <c r="E198" s="20" t="s">
        <v>107</v>
      </c>
      <c r="F198" s="21">
        <v>16</v>
      </c>
      <c r="G198" s="22">
        <f t="shared" si="39"/>
        <v>210.19</v>
      </c>
      <c r="H198" s="22">
        <f t="shared" si="48"/>
        <v>259.67</v>
      </c>
      <c r="I198" s="39">
        <f t="shared" si="49"/>
        <v>4154.72</v>
      </c>
      <c r="J198" s="24"/>
      <c r="K198" s="3">
        <v>210.19</v>
      </c>
      <c r="M198" s="50">
        <f t="shared" si="50"/>
        <v>210.19</v>
      </c>
      <c r="N198" s="25"/>
      <c r="P198" s="3"/>
      <c r="Q198" s="3"/>
      <c r="R198" s="69"/>
      <c r="S198" s="3"/>
    </row>
    <row r="199" spans="1:19" ht="60" x14ac:dyDescent="0.25">
      <c r="A199" s="38" t="s">
        <v>1135</v>
      </c>
      <c r="B199" s="20" t="s">
        <v>0</v>
      </c>
      <c r="C199" s="20" t="s">
        <v>303</v>
      </c>
      <c r="D199" s="31" t="s">
        <v>304</v>
      </c>
      <c r="E199" s="20" t="s">
        <v>107</v>
      </c>
      <c r="F199" s="21">
        <v>200</v>
      </c>
      <c r="G199" s="22">
        <f t="shared" si="39"/>
        <v>359.67</v>
      </c>
      <c r="H199" s="22">
        <f t="shared" si="48"/>
        <v>444.34</v>
      </c>
      <c r="I199" s="39">
        <f t="shared" si="49"/>
        <v>88868</v>
      </c>
      <c r="J199" s="24"/>
      <c r="K199" s="3">
        <v>359.67</v>
      </c>
      <c r="M199" s="50">
        <f t="shared" si="50"/>
        <v>359.67</v>
      </c>
      <c r="N199" s="25"/>
      <c r="P199" s="3"/>
      <c r="Q199" s="3"/>
      <c r="R199" s="69"/>
      <c r="S199" s="3"/>
    </row>
    <row r="200" spans="1:19" x14ac:dyDescent="0.25">
      <c r="A200" s="36" t="s">
        <v>1136</v>
      </c>
      <c r="B200" s="17" t="s">
        <v>1</v>
      </c>
      <c r="C200" s="17" t="s">
        <v>1</v>
      </c>
      <c r="D200" s="30" t="s">
        <v>305</v>
      </c>
      <c r="E200" s="17"/>
      <c r="F200" s="18"/>
      <c r="G200" s="26"/>
      <c r="H200" s="26"/>
      <c r="I200" s="37">
        <f>SUM(I201:I218)</f>
        <v>27574.68</v>
      </c>
      <c r="J200" s="16"/>
      <c r="K200" s="14"/>
      <c r="M200" s="51"/>
      <c r="N200" s="25"/>
      <c r="P200" s="3"/>
      <c r="Q200" s="3"/>
      <c r="R200" s="71">
        <v>27574.68</v>
      </c>
      <c r="S200" s="3">
        <f>R200-I200</f>
        <v>0</v>
      </c>
    </row>
    <row r="201" spans="1:19" ht="30" x14ac:dyDescent="0.25">
      <c r="A201" s="38" t="s">
        <v>1137</v>
      </c>
      <c r="B201" s="20" t="s">
        <v>0</v>
      </c>
      <c r="C201" s="20">
        <v>93667</v>
      </c>
      <c r="D201" s="31" t="s">
        <v>306</v>
      </c>
      <c r="E201" s="20" t="s">
        <v>15</v>
      </c>
      <c r="F201" s="21">
        <v>3</v>
      </c>
      <c r="G201" s="22">
        <f t="shared" si="39"/>
        <v>89.1</v>
      </c>
      <c r="H201" s="22">
        <f t="shared" ref="H201:H218" si="51">ROUND(M201*(1+I$5),2)</f>
        <v>110.07</v>
      </c>
      <c r="I201" s="39">
        <f t="shared" ref="I201:I218" si="52">ROUND(F201*H201,2)</f>
        <v>330.21</v>
      </c>
      <c r="J201" s="24"/>
      <c r="K201" s="3">
        <v>89.1</v>
      </c>
      <c r="M201" s="50">
        <f t="shared" ref="M201:M218" si="53">(K201*(100%-I$7))</f>
        <v>89.1</v>
      </c>
      <c r="N201" s="25"/>
      <c r="P201" s="3"/>
      <c r="Q201" s="3"/>
      <c r="R201" s="69"/>
      <c r="S201" s="3"/>
    </row>
    <row r="202" spans="1:19" ht="30" x14ac:dyDescent="0.25">
      <c r="A202" s="38" t="s">
        <v>1138</v>
      </c>
      <c r="B202" s="20" t="s">
        <v>0</v>
      </c>
      <c r="C202" s="20">
        <v>93669</v>
      </c>
      <c r="D202" s="31" t="s">
        <v>307</v>
      </c>
      <c r="E202" s="20" t="s">
        <v>15</v>
      </c>
      <c r="F202" s="21">
        <v>2</v>
      </c>
      <c r="G202" s="22">
        <f t="shared" si="39"/>
        <v>92.39</v>
      </c>
      <c r="H202" s="22">
        <f t="shared" si="51"/>
        <v>114.14</v>
      </c>
      <c r="I202" s="39">
        <f t="shared" si="52"/>
        <v>228.28</v>
      </c>
      <c r="J202" s="24"/>
      <c r="K202" s="3">
        <v>92.39</v>
      </c>
      <c r="M202" s="50">
        <f t="shared" si="53"/>
        <v>92.39</v>
      </c>
      <c r="N202" s="25"/>
      <c r="P202" s="3"/>
      <c r="Q202" s="3"/>
      <c r="R202" s="69"/>
      <c r="S202" s="3"/>
    </row>
    <row r="203" spans="1:19" ht="30" x14ac:dyDescent="0.25">
      <c r="A203" s="38" t="s">
        <v>1139</v>
      </c>
      <c r="B203" s="20" t="s">
        <v>0</v>
      </c>
      <c r="C203" s="20">
        <v>93672</v>
      </c>
      <c r="D203" s="31" t="s">
        <v>308</v>
      </c>
      <c r="E203" s="20" t="s">
        <v>15</v>
      </c>
      <c r="F203" s="21">
        <v>2</v>
      </c>
      <c r="G203" s="22">
        <f t="shared" ref="G203:G265" si="54">M203</f>
        <v>108.56</v>
      </c>
      <c r="H203" s="22">
        <f t="shared" si="51"/>
        <v>134.12</v>
      </c>
      <c r="I203" s="39">
        <f t="shared" si="52"/>
        <v>268.24</v>
      </c>
      <c r="J203" s="24"/>
      <c r="K203" s="3">
        <v>108.56</v>
      </c>
      <c r="M203" s="50">
        <f t="shared" si="53"/>
        <v>108.56</v>
      </c>
      <c r="N203" s="25"/>
      <c r="P203" s="3"/>
      <c r="Q203" s="3"/>
      <c r="R203" s="69"/>
      <c r="S203" s="3"/>
    </row>
    <row r="204" spans="1:19" ht="30" x14ac:dyDescent="0.25">
      <c r="A204" s="38" t="s">
        <v>1140</v>
      </c>
      <c r="B204" s="20" t="s">
        <v>0</v>
      </c>
      <c r="C204" s="20">
        <v>93673</v>
      </c>
      <c r="D204" s="31" t="s">
        <v>309</v>
      </c>
      <c r="E204" s="20" t="s">
        <v>15</v>
      </c>
      <c r="F204" s="21">
        <v>2</v>
      </c>
      <c r="G204" s="22">
        <f t="shared" si="54"/>
        <v>118.82</v>
      </c>
      <c r="H204" s="22">
        <f t="shared" si="51"/>
        <v>146.79</v>
      </c>
      <c r="I204" s="39">
        <f t="shared" si="52"/>
        <v>293.58</v>
      </c>
      <c r="J204" s="24"/>
      <c r="K204" s="3">
        <v>118.82</v>
      </c>
      <c r="M204" s="50">
        <f t="shared" si="53"/>
        <v>118.82</v>
      </c>
      <c r="N204" s="25"/>
      <c r="P204" s="3"/>
      <c r="Q204" s="3"/>
      <c r="R204" s="69"/>
      <c r="S204" s="3"/>
    </row>
    <row r="205" spans="1:19" ht="45" x14ac:dyDescent="0.25">
      <c r="A205" s="38" t="s">
        <v>1141</v>
      </c>
      <c r="B205" s="20" t="s">
        <v>0</v>
      </c>
      <c r="C205" s="20">
        <v>93653</v>
      </c>
      <c r="D205" s="31" t="s">
        <v>310</v>
      </c>
      <c r="E205" s="20" t="s">
        <v>15</v>
      </c>
      <c r="F205" s="21">
        <v>83</v>
      </c>
      <c r="G205" s="22">
        <f t="shared" si="54"/>
        <v>14.67</v>
      </c>
      <c r="H205" s="22">
        <f t="shared" si="51"/>
        <v>18.12</v>
      </c>
      <c r="I205" s="39">
        <f t="shared" si="52"/>
        <v>1503.96</v>
      </c>
      <c r="J205" s="24"/>
      <c r="K205" s="3">
        <v>14.67</v>
      </c>
      <c r="M205" s="50">
        <f t="shared" si="53"/>
        <v>14.67</v>
      </c>
      <c r="N205" s="25"/>
      <c r="P205" s="3"/>
      <c r="Q205" s="3"/>
      <c r="R205" s="69"/>
      <c r="S205" s="3"/>
    </row>
    <row r="206" spans="1:19" ht="45" x14ac:dyDescent="0.25">
      <c r="A206" s="38" t="s">
        <v>1142</v>
      </c>
      <c r="B206" s="20" t="s">
        <v>0</v>
      </c>
      <c r="C206" s="20">
        <v>93654</v>
      </c>
      <c r="D206" s="31" t="s">
        <v>311</v>
      </c>
      <c r="E206" s="20" t="s">
        <v>15</v>
      </c>
      <c r="F206" s="21">
        <v>27</v>
      </c>
      <c r="G206" s="22">
        <f t="shared" si="54"/>
        <v>14.67</v>
      </c>
      <c r="H206" s="22">
        <f t="shared" si="51"/>
        <v>18.12</v>
      </c>
      <c r="I206" s="39">
        <f t="shared" si="52"/>
        <v>489.24</v>
      </c>
      <c r="J206" s="24"/>
      <c r="K206" s="3">
        <v>14.67</v>
      </c>
      <c r="M206" s="50">
        <f t="shared" si="53"/>
        <v>14.67</v>
      </c>
      <c r="N206" s="25"/>
      <c r="P206" s="3"/>
      <c r="Q206" s="3"/>
      <c r="R206" s="69"/>
      <c r="S206" s="3"/>
    </row>
    <row r="207" spans="1:19" ht="45" x14ac:dyDescent="0.25">
      <c r="A207" s="38" t="s">
        <v>1143</v>
      </c>
      <c r="B207" s="20" t="s">
        <v>0</v>
      </c>
      <c r="C207" s="20">
        <v>93655</v>
      </c>
      <c r="D207" s="31" t="s">
        <v>312</v>
      </c>
      <c r="E207" s="20" t="s">
        <v>15</v>
      </c>
      <c r="F207" s="21">
        <v>1</v>
      </c>
      <c r="G207" s="22">
        <f t="shared" si="54"/>
        <v>15.76</v>
      </c>
      <c r="H207" s="22">
        <f t="shared" si="51"/>
        <v>19.47</v>
      </c>
      <c r="I207" s="39">
        <f t="shared" si="52"/>
        <v>19.47</v>
      </c>
      <c r="J207" s="24"/>
      <c r="K207" s="3">
        <v>15.76</v>
      </c>
      <c r="M207" s="50">
        <f t="shared" si="53"/>
        <v>15.76</v>
      </c>
      <c r="N207" s="25"/>
      <c r="P207" s="3"/>
      <c r="Q207" s="3"/>
      <c r="R207" s="69"/>
      <c r="S207" s="3"/>
    </row>
    <row r="208" spans="1:19" ht="45" x14ac:dyDescent="0.25">
      <c r="A208" s="38" t="s">
        <v>1144</v>
      </c>
      <c r="B208" s="20" t="s">
        <v>0</v>
      </c>
      <c r="C208" s="20">
        <v>93656</v>
      </c>
      <c r="D208" s="31" t="s">
        <v>313</v>
      </c>
      <c r="E208" s="20" t="s">
        <v>15</v>
      </c>
      <c r="F208" s="21">
        <v>2</v>
      </c>
      <c r="G208" s="22">
        <f t="shared" si="54"/>
        <v>16.809999999999999</v>
      </c>
      <c r="H208" s="22">
        <f t="shared" si="51"/>
        <v>20.77</v>
      </c>
      <c r="I208" s="39">
        <f t="shared" si="52"/>
        <v>41.54</v>
      </c>
      <c r="J208" s="24"/>
      <c r="K208" s="3">
        <v>16.809999999999999</v>
      </c>
      <c r="M208" s="50">
        <f t="shared" si="53"/>
        <v>16.809999999999999</v>
      </c>
      <c r="N208" s="25"/>
      <c r="P208" s="3"/>
      <c r="Q208" s="3"/>
      <c r="R208" s="69"/>
      <c r="S208" s="3"/>
    </row>
    <row r="209" spans="1:19" ht="30" x14ac:dyDescent="0.25">
      <c r="A209" s="38" t="s">
        <v>1145</v>
      </c>
      <c r="B209" s="20" t="s">
        <v>0</v>
      </c>
      <c r="C209" s="20">
        <v>93660</v>
      </c>
      <c r="D209" s="31" t="s">
        <v>314</v>
      </c>
      <c r="E209" s="20" t="s">
        <v>15</v>
      </c>
      <c r="F209" s="21">
        <v>40</v>
      </c>
      <c r="G209" s="22">
        <f t="shared" si="54"/>
        <v>71.17</v>
      </c>
      <c r="H209" s="22">
        <f t="shared" si="51"/>
        <v>87.92</v>
      </c>
      <c r="I209" s="39">
        <f t="shared" si="52"/>
        <v>3516.8</v>
      </c>
      <c r="J209" s="24"/>
      <c r="K209" s="3">
        <v>71.17</v>
      </c>
      <c r="M209" s="50">
        <f t="shared" si="53"/>
        <v>71.17</v>
      </c>
      <c r="N209" s="25"/>
      <c r="P209" s="3"/>
      <c r="Q209" s="3"/>
      <c r="R209" s="69"/>
      <c r="S209" s="3"/>
    </row>
    <row r="210" spans="1:19" ht="30" x14ac:dyDescent="0.25">
      <c r="A210" s="38" t="s">
        <v>1146</v>
      </c>
      <c r="B210" s="20" t="s">
        <v>0</v>
      </c>
      <c r="C210" s="20">
        <v>93661</v>
      </c>
      <c r="D210" s="31" t="s">
        <v>315</v>
      </c>
      <c r="E210" s="20" t="s">
        <v>15</v>
      </c>
      <c r="F210" s="21">
        <v>10</v>
      </c>
      <c r="G210" s="22">
        <f t="shared" si="54"/>
        <v>71.17</v>
      </c>
      <c r="H210" s="22">
        <f t="shared" si="51"/>
        <v>87.92</v>
      </c>
      <c r="I210" s="39">
        <f t="shared" si="52"/>
        <v>879.2</v>
      </c>
      <c r="J210" s="24"/>
      <c r="K210" s="3">
        <v>71.17</v>
      </c>
      <c r="M210" s="50">
        <f t="shared" si="53"/>
        <v>71.17</v>
      </c>
      <c r="N210" s="25"/>
      <c r="P210" s="3"/>
      <c r="Q210" s="3"/>
      <c r="R210" s="69"/>
      <c r="S210" s="3"/>
    </row>
    <row r="211" spans="1:19" ht="30" x14ac:dyDescent="0.25">
      <c r="A211" s="38" t="s">
        <v>1147</v>
      </c>
      <c r="B211" s="20" t="s">
        <v>0</v>
      </c>
      <c r="C211" s="20">
        <v>93664</v>
      </c>
      <c r="D211" s="31" t="s">
        <v>316</v>
      </c>
      <c r="E211" s="20" t="s">
        <v>15</v>
      </c>
      <c r="F211" s="21">
        <v>6</v>
      </c>
      <c r="G211" s="22">
        <f t="shared" si="54"/>
        <v>78.88</v>
      </c>
      <c r="H211" s="22">
        <f t="shared" si="51"/>
        <v>97.45</v>
      </c>
      <c r="I211" s="39">
        <f t="shared" si="52"/>
        <v>584.70000000000005</v>
      </c>
      <c r="J211" s="24"/>
      <c r="K211" s="3">
        <v>78.88</v>
      </c>
      <c r="M211" s="50">
        <f t="shared" si="53"/>
        <v>78.88</v>
      </c>
      <c r="N211" s="25"/>
      <c r="P211" s="3"/>
      <c r="Q211" s="3"/>
      <c r="R211" s="69"/>
      <c r="S211" s="3"/>
    </row>
    <row r="212" spans="1:19" ht="45" x14ac:dyDescent="0.25">
      <c r="A212" s="38" t="s">
        <v>1148</v>
      </c>
      <c r="B212" s="20" t="s">
        <v>0</v>
      </c>
      <c r="C212" s="20">
        <v>101897</v>
      </c>
      <c r="D212" s="31" t="s">
        <v>317</v>
      </c>
      <c r="E212" s="20" t="s">
        <v>15</v>
      </c>
      <c r="F212" s="21">
        <v>2</v>
      </c>
      <c r="G212" s="22">
        <f t="shared" si="54"/>
        <v>1264.82</v>
      </c>
      <c r="H212" s="22">
        <f t="shared" si="51"/>
        <v>1562.56</v>
      </c>
      <c r="I212" s="39">
        <f t="shared" si="52"/>
        <v>3125.12</v>
      </c>
      <c r="J212" s="24"/>
      <c r="K212" s="3">
        <v>1264.82</v>
      </c>
      <c r="M212" s="50">
        <f t="shared" si="53"/>
        <v>1264.82</v>
      </c>
      <c r="N212" s="25"/>
      <c r="P212" s="3"/>
      <c r="Q212" s="3"/>
      <c r="R212" s="69"/>
      <c r="S212" s="3"/>
    </row>
    <row r="213" spans="1:19" ht="45" x14ac:dyDescent="0.25">
      <c r="A213" s="38" t="s">
        <v>1149</v>
      </c>
      <c r="B213" s="20" t="s">
        <v>3</v>
      </c>
      <c r="C213" s="20">
        <v>101898</v>
      </c>
      <c r="D213" s="31" t="s">
        <v>318</v>
      </c>
      <c r="E213" s="20" t="s">
        <v>15</v>
      </c>
      <c r="F213" s="21">
        <v>2</v>
      </c>
      <c r="G213" s="22">
        <f t="shared" si="54"/>
        <v>1299.4000000000001</v>
      </c>
      <c r="H213" s="22">
        <f t="shared" si="51"/>
        <v>1605.28</v>
      </c>
      <c r="I213" s="39">
        <f t="shared" si="52"/>
        <v>3210.56</v>
      </c>
      <c r="J213" s="24"/>
      <c r="K213" s="3">
        <v>1299.4000000000001</v>
      </c>
      <c r="M213" s="50">
        <f t="shared" si="53"/>
        <v>1299.4000000000001</v>
      </c>
      <c r="N213" s="25"/>
      <c r="P213" s="3"/>
      <c r="Q213" s="3"/>
      <c r="R213" s="69"/>
      <c r="S213" s="3"/>
    </row>
    <row r="214" spans="1:19" ht="30" x14ac:dyDescent="0.25">
      <c r="A214" s="38" t="s">
        <v>1150</v>
      </c>
      <c r="B214" s="20" t="s">
        <v>3</v>
      </c>
      <c r="C214" s="20" t="s">
        <v>319</v>
      </c>
      <c r="D214" s="31" t="s">
        <v>320</v>
      </c>
      <c r="E214" s="20" t="s">
        <v>321</v>
      </c>
      <c r="F214" s="21">
        <v>24</v>
      </c>
      <c r="G214" s="22">
        <f t="shared" si="54"/>
        <v>143.41</v>
      </c>
      <c r="H214" s="22">
        <f t="shared" si="51"/>
        <v>177.17</v>
      </c>
      <c r="I214" s="39">
        <f t="shared" si="52"/>
        <v>4252.08</v>
      </c>
      <c r="J214" s="24"/>
      <c r="K214" s="3">
        <v>143.41</v>
      </c>
      <c r="M214" s="50">
        <f t="shared" si="53"/>
        <v>143.41</v>
      </c>
      <c r="N214" s="25"/>
      <c r="P214" s="3"/>
      <c r="Q214" s="3"/>
      <c r="R214" s="69"/>
      <c r="S214" s="3"/>
    </row>
    <row r="215" spans="1:19" ht="60" x14ac:dyDescent="0.25">
      <c r="A215" s="38" t="s">
        <v>1151</v>
      </c>
      <c r="B215" s="20" t="s">
        <v>0</v>
      </c>
      <c r="C215" s="20" t="s">
        <v>322</v>
      </c>
      <c r="D215" s="31" t="s">
        <v>323</v>
      </c>
      <c r="E215" s="20" t="s">
        <v>15</v>
      </c>
      <c r="F215" s="21">
        <v>1</v>
      </c>
      <c r="G215" s="22">
        <f t="shared" si="54"/>
        <v>623.44000000000005</v>
      </c>
      <c r="H215" s="22">
        <f t="shared" si="51"/>
        <v>770.2</v>
      </c>
      <c r="I215" s="39">
        <f t="shared" si="52"/>
        <v>770.2</v>
      </c>
      <c r="J215" s="24"/>
      <c r="K215" s="3">
        <v>623.44000000000005</v>
      </c>
      <c r="M215" s="50">
        <f t="shared" si="53"/>
        <v>623.44000000000005</v>
      </c>
      <c r="N215" s="25"/>
      <c r="P215" s="3"/>
      <c r="Q215" s="3"/>
      <c r="R215" s="69"/>
      <c r="S215" s="3"/>
    </row>
    <row r="216" spans="1:19" ht="60" x14ac:dyDescent="0.25">
      <c r="A216" s="38" t="s">
        <v>1152</v>
      </c>
      <c r="B216" s="20" t="s">
        <v>3</v>
      </c>
      <c r="C216" s="20" t="s">
        <v>324</v>
      </c>
      <c r="D216" s="31" t="s">
        <v>325</v>
      </c>
      <c r="E216" s="20" t="s">
        <v>15</v>
      </c>
      <c r="F216" s="21">
        <v>1</v>
      </c>
      <c r="G216" s="22">
        <f t="shared" si="54"/>
        <v>725.53</v>
      </c>
      <c r="H216" s="22">
        <f t="shared" si="51"/>
        <v>896.32</v>
      </c>
      <c r="I216" s="39">
        <f t="shared" si="52"/>
        <v>896.32</v>
      </c>
      <c r="J216" s="24"/>
      <c r="K216" s="3">
        <v>725.53</v>
      </c>
      <c r="M216" s="50">
        <f t="shared" si="53"/>
        <v>725.53</v>
      </c>
      <c r="N216" s="25"/>
      <c r="P216" s="3"/>
      <c r="Q216" s="3"/>
      <c r="R216" s="69"/>
      <c r="S216" s="3"/>
    </row>
    <row r="217" spans="1:19" ht="45" x14ac:dyDescent="0.25">
      <c r="A217" s="38" t="s">
        <v>1153</v>
      </c>
      <c r="B217" s="20" t="s">
        <v>3</v>
      </c>
      <c r="C217" s="20" t="s">
        <v>326</v>
      </c>
      <c r="D217" s="31" t="s">
        <v>327</v>
      </c>
      <c r="E217" s="20" t="s">
        <v>15</v>
      </c>
      <c r="F217" s="21">
        <v>3</v>
      </c>
      <c r="G217" s="22">
        <f t="shared" si="54"/>
        <v>1384.75</v>
      </c>
      <c r="H217" s="22">
        <f t="shared" si="51"/>
        <v>1710.72</v>
      </c>
      <c r="I217" s="39">
        <f t="shared" si="52"/>
        <v>5132.16</v>
      </c>
      <c r="J217" s="24"/>
      <c r="K217" s="3">
        <v>1384.75</v>
      </c>
      <c r="M217" s="50">
        <f t="shared" si="53"/>
        <v>1384.75</v>
      </c>
      <c r="N217" s="25"/>
      <c r="P217" s="3"/>
      <c r="Q217" s="3"/>
      <c r="R217" s="69"/>
      <c r="S217" s="3"/>
    </row>
    <row r="218" spans="1:19" ht="45" x14ac:dyDescent="0.25">
      <c r="A218" s="38" t="s">
        <v>1154</v>
      </c>
      <c r="B218" s="20" t="s">
        <v>3</v>
      </c>
      <c r="C218" s="20" t="s">
        <v>328</v>
      </c>
      <c r="D218" s="31" t="s">
        <v>329</v>
      </c>
      <c r="E218" s="20" t="s">
        <v>15</v>
      </c>
      <c r="F218" s="21">
        <v>1</v>
      </c>
      <c r="G218" s="22">
        <f t="shared" si="54"/>
        <v>1645.64</v>
      </c>
      <c r="H218" s="22">
        <f t="shared" si="51"/>
        <v>2033.02</v>
      </c>
      <c r="I218" s="39">
        <f t="shared" si="52"/>
        <v>2033.02</v>
      </c>
      <c r="J218" s="24"/>
      <c r="K218" s="3">
        <v>1645.64</v>
      </c>
      <c r="M218" s="50">
        <f t="shared" si="53"/>
        <v>1645.64</v>
      </c>
      <c r="N218" s="25"/>
      <c r="P218" s="3"/>
      <c r="Q218" s="3"/>
      <c r="R218" s="69"/>
      <c r="S218" s="3"/>
    </row>
    <row r="219" spans="1:19" x14ac:dyDescent="0.25">
      <c r="A219" s="36" t="s">
        <v>1155</v>
      </c>
      <c r="B219" s="17" t="s">
        <v>1</v>
      </c>
      <c r="C219" s="17" t="s">
        <v>1</v>
      </c>
      <c r="D219" s="30" t="s">
        <v>330</v>
      </c>
      <c r="E219" s="17"/>
      <c r="F219" s="18"/>
      <c r="G219" s="26"/>
      <c r="H219" s="26"/>
      <c r="I219" s="37">
        <f>SUM(I220:I224)</f>
        <v>92996.560000000012</v>
      </c>
      <c r="J219" s="16"/>
      <c r="K219" s="14"/>
      <c r="M219" s="51"/>
      <c r="N219" s="25"/>
      <c r="P219" s="3"/>
      <c r="Q219" s="3"/>
      <c r="R219" s="71">
        <v>92996.56</v>
      </c>
      <c r="S219" s="3">
        <f>R219-I219</f>
        <v>0</v>
      </c>
    </row>
    <row r="220" spans="1:19" ht="60" x14ac:dyDescent="0.25">
      <c r="A220" s="38" t="s">
        <v>1156</v>
      </c>
      <c r="B220" s="20" t="s">
        <v>3</v>
      </c>
      <c r="C220" s="20" t="s">
        <v>331</v>
      </c>
      <c r="D220" s="31" t="s">
        <v>332</v>
      </c>
      <c r="E220" s="20" t="s">
        <v>15</v>
      </c>
      <c r="F220" s="21">
        <v>110</v>
      </c>
      <c r="G220" s="22">
        <f t="shared" si="54"/>
        <v>225.21</v>
      </c>
      <c r="H220" s="22">
        <f>ROUND(M220*(1+I$5),2)</f>
        <v>278.22000000000003</v>
      </c>
      <c r="I220" s="39">
        <f t="shared" ref="I220:I224" si="55">ROUND(F220*H220,2)</f>
        <v>30604.2</v>
      </c>
      <c r="J220" s="24"/>
      <c r="K220" s="3">
        <v>225.21</v>
      </c>
      <c r="M220" s="50">
        <f>(K220*(100%-I$7))</f>
        <v>225.21</v>
      </c>
      <c r="N220" s="25"/>
      <c r="P220" s="3"/>
      <c r="Q220" s="3"/>
      <c r="R220" s="69"/>
      <c r="S220" s="3"/>
    </row>
    <row r="221" spans="1:19" ht="60" x14ac:dyDescent="0.25">
      <c r="A221" s="38" t="s">
        <v>1157</v>
      </c>
      <c r="B221" s="20" t="s">
        <v>3</v>
      </c>
      <c r="C221" s="20" t="s">
        <v>333</v>
      </c>
      <c r="D221" s="31" t="s">
        <v>334</v>
      </c>
      <c r="E221" s="20" t="s">
        <v>15</v>
      </c>
      <c r="F221" s="21">
        <v>264</v>
      </c>
      <c r="G221" s="22">
        <f t="shared" si="54"/>
        <v>178.27</v>
      </c>
      <c r="H221" s="22">
        <f>ROUND(M221*(1+I$5),2)</f>
        <v>220.23</v>
      </c>
      <c r="I221" s="39">
        <f t="shared" si="55"/>
        <v>58140.72</v>
      </c>
      <c r="J221" s="24"/>
      <c r="K221" s="3">
        <v>178.27</v>
      </c>
      <c r="M221" s="50">
        <f>(K221*(100%-I$7))</f>
        <v>178.27</v>
      </c>
      <c r="N221" s="25"/>
      <c r="P221" s="3"/>
      <c r="Q221" s="3"/>
      <c r="R221" s="69"/>
      <c r="S221" s="3"/>
    </row>
    <row r="222" spans="1:19" ht="30" x14ac:dyDescent="0.25">
      <c r="A222" s="38" t="s">
        <v>1158</v>
      </c>
      <c r="B222" s="20" t="s">
        <v>3</v>
      </c>
      <c r="C222" s="20" t="s">
        <v>335</v>
      </c>
      <c r="D222" s="31" t="s">
        <v>336</v>
      </c>
      <c r="E222" s="20" t="s">
        <v>15</v>
      </c>
      <c r="F222" s="21">
        <v>14</v>
      </c>
      <c r="G222" s="22">
        <f t="shared" si="54"/>
        <v>50.1</v>
      </c>
      <c r="H222" s="22">
        <f>ROUND(M222*(1+I$5),2)</f>
        <v>61.89</v>
      </c>
      <c r="I222" s="39">
        <f t="shared" si="55"/>
        <v>866.46</v>
      </c>
      <c r="J222" s="24"/>
      <c r="K222" s="3">
        <v>50.1</v>
      </c>
      <c r="M222" s="50">
        <f>(K222*(100%-I$7))</f>
        <v>50.1</v>
      </c>
      <c r="N222" s="25"/>
      <c r="P222" s="3"/>
      <c r="Q222" s="3"/>
      <c r="R222" s="69"/>
      <c r="S222" s="3"/>
    </row>
    <row r="223" spans="1:19" ht="45" x14ac:dyDescent="0.25">
      <c r="A223" s="38" t="s">
        <v>1159</v>
      </c>
      <c r="B223" s="20" t="s">
        <v>3</v>
      </c>
      <c r="C223" s="20" t="s">
        <v>337</v>
      </c>
      <c r="D223" s="31" t="s">
        <v>338</v>
      </c>
      <c r="E223" s="20" t="s">
        <v>15</v>
      </c>
      <c r="F223" s="21">
        <v>2</v>
      </c>
      <c r="G223" s="22">
        <f t="shared" si="54"/>
        <v>796.39</v>
      </c>
      <c r="H223" s="22">
        <f>ROUND(M223*(1+I$5),2)</f>
        <v>983.86</v>
      </c>
      <c r="I223" s="39">
        <f t="shared" si="55"/>
        <v>1967.72</v>
      </c>
      <c r="J223" s="24"/>
      <c r="K223" s="3">
        <v>796.39</v>
      </c>
      <c r="M223" s="50">
        <f>(K223*(100%-I$7))</f>
        <v>796.39</v>
      </c>
      <c r="N223" s="25"/>
      <c r="P223" s="3"/>
      <c r="Q223" s="3"/>
      <c r="R223" s="69"/>
      <c r="S223" s="3"/>
    </row>
    <row r="224" spans="1:19" ht="45" x14ac:dyDescent="0.25">
      <c r="A224" s="38" t="s">
        <v>1160</v>
      </c>
      <c r="B224" s="20" t="s">
        <v>0</v>
      </c>
      <c r="C224" s="20">
        <v>97595</v>
      </c>
      <c r="D224" s="31" t="s">
        <v>339</v>
      </c>
      <c r="E224" s="20" t="s">
        <v>15</v>
      </c>
      <c r="F224" s="21">
        <v>11</v>
      </c>
      <c r="G224" s="22">
        <f t="shared" si="54"/>
        <v>104.31</v>
      </c>
      <c r="H224" s="22">
        <f>ROUND(M224*(1+I$5),2)</f>
        <v>128.86000000000001</v>
      </c>
      <c r="I224" s="39">
        <f t="shared" si="55"/>
        <v>1417.46</v>
      </c>
      <c r="J224" s="24"/>
      <c r="K224" s="3">
        <v>104.31</v>
      </c>
      <c r="M224" s="50">
        <f>(K224*(100%-I$7))</f>
        <v>104.31</v>
      </c>
      <c r="N224" s="25"/>
      <c r="P224" s="3"/>
      <c r="Q224" s="3"/>
      <c r="R224" s="69"/>
      <c r="S224" s="3"/>
    </row>
    <row r="225" spans="1:19" x14ac:dyDescent="0.25">
      <c r="A225" s="36" t="s">
        <v>1161</v>
      </c>
      <c r="B225" s="17" t="s">
        <v>1</v>
      </c>
      <c r="C225" s="17" t="s">
        <v>1</v>
      </c>
      <c r="D225" s="30" t="s">
        <v>340</v>
      </c>
      <c r="E225" s="17"/>
      <c r="F225" s="18"/>
      <c r="G225" s="26"/>
      <c r="H225" s="26"/>
      <c r="I225" s="37">
        <f>SUM(I226:I232)</f>
        <v>19474.64</v>
      </c>
      <c r="J225" s="16"/>
      <c r="K225" s="14"/>
      <c r="M225" s="51"/>
      <c r="N225" s="25"/>
      <c r="P225" s="3"/>
      <c r="Q225" s="3"/>
      <c r="R225" s="71">
        <v>19474.64</v>
      </c>
      <c r="S225" s="3">
        <f>R225-I225</f>
        <v>0</v>
      </c>
    </row>
    <row r="226" spans="1:19" ht="45" x14ac:dyDescent="0.25">
      <c r="A226" s="38" t="s">
        <v>1162</v>
      </c>
      <c r="B226" s="20" t="s">
        <v>0</v>
      </c>
      <c r="C226" s="20">
        <v>91953</v>
      </c>
      <c r="D226" s="31" t="s">
        <v>341</v>
      </c>
      <c r="E226" s="20" t="s">
        <v>15</v>
      </c>
      <c r="F226" s="21">
        <v>40</v>
      </c>
      <c r="G226" s="22">
        <f t="shared" si="54"/>
        <v>32.33</v>
      </c>
      <c r="H226" s="22">
        <f t="shared" ref="H226:H232" si="56">ROUND(M226*(1+I$5),2)</f>
        <v>39.94</v>
      </c>
      <c r="I226" s="39">
        <f t="shared" ref="I226:I232" si="57">ROUND(F226*H226,2)</f>
        <v>1597.6</v>
      </c>
      <c r="J226" s="24"/>
      <c r="K226" s="3">
        <v>32.33</v>
      </c>
      <c r="M226" s="50">
        <f t="shared" ref="M226:M232" si="58">(K226*(100%-I$7))</f>
        <v>32.33</v>
      </c>
      <c r="N226" s="25"/>
      <c r="P226" s="3"/>
      <c r="Q226" s="3"/>
      <c r="R226" s="69"/>
      <c r="S226" s="3"/>
    </row>
    <row r="227" spans="1:19" ht="45" x14ac:dyDescent="0.25">
      <c r="A227" s="38" t="s">
        <v>1163</v>
      </c>
      <c r="B227" s="20" t="s">
        <v>0</v>
      </c>
      <c r="C227" s="20">
        <v>91959</v>
      </c>
      <c r="D227" s="31" t="s">
        <v>342</v>
      </c>
      <c r="E227" s="20" t="s">
        <v>15</v>
      </c>
      <c r="F227" s="21">
        <v>26</v>
      </c>
      <c r="G227" s="22">
        <f t="shared" si="54"/>
        <v>49.04</v>
      </c>
      <c r="H227" s="22">
        <f t="shared" si="56"/>
        <v>60.58</v>
      </c>
      <c r="I227" s="39">
        <f t="shared" si="57"/>
        <v>1575.08</v>
      </c>
      <c r="J227" s="24"/>
      <c r="K227" s="3">
        <v>49.04</v>
      </c>
      <c r="M227" s="50">
        <f t="shared" si="58"/>
        <v>49.04</v>
      </c>
      <c r="N227" s="25"/>
      <c r="P227" s="3"/>
      <c r="Q227" s="3"/>
      <c r="R227" s="69"/>
      <c r="S227" s="3"/>
    </row>
    <row r="228" spans="1:19" ht="45" x14ac:dyDescent="0.25">
      <c r="A228" s="38" t="s">
        <v>1164</v>
      </c>
      <c r="B228" s="20" t="s">
        <v>0</v>
      </c>
      <c r="C228" s="20">
        <v>91967</v>
      </c>
      <c r="D228" s="31" t="s">
        <v>343</v>
      </c>
      <c r="E228" s="20" t="s">
        <v>15</v>
      </c>
      <c r="F228" s="21">
        <v>18</v>
      </c>
      <c r="G228" s="22">
        <f t="shared" si="54"/>
        <v>65.739999999999995</v>
      </c>
      <c r="H228" s="22">
        <f t="shared" si="56"/>
        <v>81.22</v>
      </c>
      <c r="I228" s="39">
        <f t="shared" si="57"/>
        <v>1461.96</v>
      </c>
      <c r="J228" s="24"/>
      <c r="K228" s="3">
        <v>65.739999999999995</v>
      </c>
      <c r="M228" s="50">
        <f t="shared" si="58"/>
        <v>65.739999999999995</v>
      </c>
      <c r="N228" s="25"/>
      <c r="P228" s="3"/>
      <c r="Q228" s="3"/>
      <c r="R228" s="69"/>
      <c r="S228" s="3"/>
    </row>
    <row r="229" spans="1:19" ht="45" x14ac:dyDescent="0.25">
      <c r="A229" s="38" t="s">
        <v>1165</v>
      </c>
      <c r="B229" s="20" t="s">
        <v>0</v>
      </c>
      <c r="C229" s="20">
        <v>91955</v>
      </c>
      <c r="D229" s="31" t="s">
        <v>344</v>
      </c>
      <c r="E229" s="20" t="s">
        <v>15</v>
      </c>
      <c r="F229" s="21">
        <v>2</v>
      </c>
      <c r="G229" s="22">
        <f t="shared" si="54"/>
        <v>39.44</v>
      </c>
      <c r="H229" s="22">
        <f t="shared" si="56"/>
        <v>48.72</v>
      </c>
      <c r="I229" s="39">
        <f t="shared" si="57"/>
        <v>97.44</v>
      </c>
      <c r="J229" s="24"/>
      <c r="K229" s="3">
        <v>39.44</v>
      </c>
      <c r="M229" s="50">
        <f t="shared" si="58"/>
        <v>39.44</v>
      </c>
      <c r="N229" s="25"/>
      <c r="P229" s="3"/>
      <c r="Q229" s="3"/>
      <c r="R229" s="69"/>
      <c r="S229" s="3"/>
    </row>
    <row r="230" spans="1:19" ht="45" x14ac:dyDescent="0.25">
      <c r="A230" s="38" t="s">
        <v>1166</v>
      </c>
      <c r="B230" s="20" t="s">
        <v>0</v>
      </c>
      <c r="C230" s="20">
        <v>91961</v>
      </c>
      <c r="D230" s="31" t="s">
        <v>345</v>
      </c>
      <c r="E230" s="20" t="s">
        <v>15</v>
      </c>
      <c r="F230" s="21">
        <v>4</v>
      </c>
      <c r="G230" s="22">
        <f t="shared" si="54"/>
        <v>63.25</v>
      </c>
      <c r="H230" s="22">
        <f t="shared" si="56"/>
        <v>78.14</v>
      </c>
      <c r="I230" s="39">
        <f t="shared" si="57"/>
        <v>312.56</v>
      </c>
      <c r="J230" s="24"/>
      <c r="K230" s="3">
        <v>63.25</v>
      </c>
      <c r="M230" s="50">
        <f t="shared" si="58"/>
        <v>63.25</v>
      </c>
      <c r="N230" s="25"/>
      <c r="P230" s="3"/>
      <c r="Q230" s="3"/>
      <c r="R230" s="69"/>
      <c r="S230" s="3"/>
    </row>
    <row r="231" spans="1:19" ht="45" x14ac:dyDescent="0.25">
      <c r="A231" s="38" t="s">
        <v>1167</v>
      </c>
      <c r="B231" s="20" t="s">
        <v>0</v>
      </c>
      <c r="C231" s="20">
        <v>92000</v>
      </c>
      <c r="D231" s="31" t="s">
        <v>346</v>
      </c>
      <c r="E231" s="20" t="s">
        <v>15</v>
      </c>
      <c r="F231" s="21">
        <v>32</v>
      </c>
      <c r="G231" s="22">
        <f t="shared" si="54"/>
        <v>33.83</v>
      </c>
      <c r="H231" s="22">
        <f t="shared" si="56"/>
        <v>41.79</v>
      </c>
      <c r="I231" s="39">
        <f t="shared" si="57"/>
        <v>1337.28</v>
      </c>
      <c r="J231" s="24"/>
      <c r="K231" s="3">
        <v>33.83</v>
      </c>
      <c r="M231" s="50">
        <f t="shared" si="58"/>
        <v>33.83</v>
      </c>
      <c r="N231" s="25"/>
      <c r="P231" s="3"/>
      <c r="Q231" s="3"/>
      <c r="R231" s="69"/>
      <c r="S231" s="3"/>
    </row>
    <row r="232" spans="1:19" ht="45" x14ac:dyDescent="0.25">
      <c r="A232" s="38" t="s">
        <v>1168</v>
      </c>
      <c r="B232" s="20" t="s">
        <v>0</v>
      </c>
      <c r="C232" s="20">
        <v>92008</v>
      </c>
      <c r="D232" s="31" t="s">
        <v>347</v>
      </c>
      <c r="E232" s="20" t="s">
        <v>15</v>
      </c>
      <c r="F232" s="21">
        <v>204</v>
      </c>
      <c r="G232" s="22">
        <f t="shared" si="54"/>
        <v>51.95</v>
      </c>
      <c r="H232" s="22">
        <f t="shared" si="56"/>
        <v>64.180000000000007</v>
      </c>
      <c r="I232" s="39">
        <f t="shared" si="57"/>
        <v>13092.72</v>
      </c>
      <c r="J232" s="24"/>
      <c r="K232" s="3">
        <v>51.95</v>
      </c>
      <c r="M232" s="50">
        <f t="shared" si="58"/>
        <v>51.95</v>
      </c>
      <c r="N232" s="25"/>
      <c r="P232" s="3"/>
      <c r="Q232" s="3"/>
      <c r="R232" s="69"/>
      <c r="S232" s="3"/>
    </row>
    <row r="233" spans="1:19" ht="30" x14ac:dyDescent="0.25">
      <c r="A233" s="36" t="s">
        <v>1169</v>
      </c>
      <c r="B233" s="17" t="s">
        <v>1</v>
      </c>
      <c r="C233" s="17" t="s">
        <v>1</v>
      </c>
      <c r="D233" s="30" t="s">
        <v>348</v>
      </c>
      <c r="E233" s="17"/>
      <c r="F233" s="18"/>
      <c r="G233" s="26"/>
      <c r="H233" s="26"/>
      <c r="I233" s="37">
        <f>SUM(I234:I243)</f>
        <v>60778.02</v>
      </c>
      <c r="J233" s="16"/>
      <c r="K233" s="14"/>
      <c r="M233" s="51"/>
      <c r="N233" s="25"/>
      <c r="P233" s="3"/>
      <c r="Q233" s="3"/>
      <c r="R233" s="71">
        <v>60778.02</v>
      </c>
      <c r="S233" s="3">
        <f>R233-I233</f>
        <v>0</v>
      </c>
    </row>
    <row r="234" spans="1:19" ht="120" x14ac:dyDescent="0.25">
      <c r="A234" s="38" t="s">
        <v>1170</v>
      </c>
      <c r="B234" s="20" t="s">
        <v>3</v>
      </c>
      <c r="C234" s="20" t="s">
        <v>349</v>
      </c>
      <c r="D234" s="31" t="s">
        <v>350</v>
      </c>
      <c r="E234" s="20" t="s">
        <v>15</v>
      </c>
      <c r="F234" s="21">
        <v>1</v>
      </c>
      <c r="G234" s="22">
        <f t="shared" si="54"/>
        <v>11960.48</v>
      </c>
      <c r="H234" s="22">
        <f t="shared" ref="H234:H243" si="59">ROUND(M234*(1+I$5),2)</f>
        <v>14775.98</v>
      </c>
      <c r="I234" s="39">
        <f t="shared" ref="I234:I243" si="60">ROUND(F234*H234,2)</f>
        <v>14775.98</v>
      </c>
      <c r="J234" s="24"/>
      <c r="K234" s="3">
        <v>11960.48</v>
      </c>
      <c r="M234" s="50">
        <f t="shared" ref="M234:M243" si="61">(K234*(100%-I$7))</f>
        <v>11960.48</v>
      </c>
      <c r="N234" s="25"/>
      <c r="P234" s="3"/>
      <c r="Q234" s="3"/>
      <c r="R234" s="69"/>
      <c r="S234" s="3"/>
    </row>
    <row r="235" spans="1:19" ht="45" x14ac:dyDescent="0.25">
      <c r="A235" s="38" t="s">
        <v>1171</v>
      </c>
      <c r="B235" s="20" t="s">
        <v>0</v>
      </c>
      <c r="C235" s="20" t="s">
        <v>270</v>
      </c>
      <c r="D235" s="31" t="s">
        <v>271</v>
      </c>
      <c r="E235" s="20" t="s">
        <v>107</v>
      </c>
      <c r="F235" s="21">
        <v>1</v>
      </c>
      <c r="G235" s="22">
        <f t="shared" si="54"/>
        <v>16.03</v>
      </c>
      <c r="H235" s="22">
        <f t="shared" si="59"/>
        <v>19.8</v>
      </c>
      <c r="I235" s="39">
        <f t="shared" si="60"/>
        <v>19.8</v>
      </c>
      <c r="J235" s="24"/>
      <c r="K235" s="3">
        <v>16.03</v>
      </c>
      <c r="M235" s="50">
        <f t="shared" si="61"/>
        <v>16.03</v>
      </c>
      <c r="N235" s="25"/>
      <c r="P235" s="3"/>
      <c r="Q235" s="3"/>
      <c r="R235" s="69"/>
      <c r="S235" s="3"/>
    </row>
    <row r="236" spans="1:19" ht="60" x14ac:dyDescent="0.25">
      <c r="A236" s="38" t="s">
        <v>1172</v>
      </c>
      <c r="B236" s="20" t="s">
        <v>0</v>
      </c>
      <c r="C236" s="20" t="s">
        <v>351</v>
      </c>
      <c r="D236" s="31" t="s">
        <v>352</v>
      </c>
      <c r="E236" s="20" t="s">
        <v>15</v>
      </c>
      <c r="F236" s="21">
        <v>1</v>
      </c>
      <c r="G236" s="22">
        <f t="shared" si="54"/>
        <v>21.3</v>
      </c>
      <c r="H236" s="22">
        <f t="shared" si="59"/>
        <v>26.31</v>
      </c>
      <c r="I236" s="39">
        <f t="shared" si="60"/>
        <v>26.31</v>
      </c>
      <c r="J236" s="24"/>
      <c r="K236" s="3">
        <v>21.3</v>
      </c>
      <c r="M236" s="50">
        <f t="shared" si="61"/>
        <v>21.3</v>
      </c>
      <c r="N236" s="25"/>
      <c r="P236" s="3"/>
      <c r="Q236" s="3"/>
      <c r="R236" s="69"/>
      <c r="S236" s="3"/>
    </row>
    <row r="237" spans="1:19" ht="45" x14ac:dyDescent="0.25">
      <c r="A237" s="38" t="s">
        <v>1173</v>
      </c>
      <c r="B237" s="20" t="s">
        <v>0</v>
      </c>
      <c r="C237" s="20" t="s">
        <v>353</v>
      </c>
      <c r="D237" s="31" t="s">
        <v>354</v>
      </c>
      <c r="E237" s="20" t="s">
        <v>15</v>
      </c>
      <c r="F237" s="21">
        <v>2</v>
      </c>
      <c r="G237" s="22">
        <f t="shared" si="54"/>
        <v>13.43</v>
      </c>
      <c r="H237" s="22">
        <f t="shared" si="59"/>
        <v>16.59</v>
      </c>
      <c r="I237" s="39">
        <f t="shared" si="60"/>
        <v>33.18</v>
      </c>
      <c r="J237" s="24"/>
      <c r="K237" s="3">
        <v>13.43</v>
      </c>
      <c r="M237" s="50">
        <f t="shared" si="61"/>
        <v>13.43</v>
      </c>
      <c r="N237" s="25"/>
      <c r="P237" s="3"/>
      <c r="Q237" s="3"/>
      <c r="R237" s="69"/>
      <c r="S237" s="3"/>
    </row>
    <row r="238" spans="1:19" ht="60" x14ac:dyDescent="0.25">
      <c r="A238" s="38" t="s">
        <v>1174</v>
      </c>
      <c r="B238" s="20" t="s">
        <v>0</v>
      </c>
      <c r="C238" s="20" t="s">
        <v>355</v>
      </c>
      <c r="D238" s="31" t="s">
        <v>356</v>
      </c>
      <c r="E238" s="20" t="s">
        <v>107</v>
      </c>
      <c r="F238" s="21">
        <v>8</v>
      </c>
      <c r="G238" s="22">
        <f t="shared" si="54"/>
        <v>21.11</v>
      </c>
      <c r="H238" s="22">
        <f t="shared" si="59"/>
        <v>26.08</v>
      </c>
      <c r="I238" s="39">
        <f t="shared" si="60"/>
        <v>208.64</v>
      </c>
      <c r="J238" s="24"/>
      <c r="K238" s="3">
        <v>21.11</v>
      </c>
      <c r="M238" s="50">
        <f t="shared" si="61"/>
        <v>21.11</v>
      </c>
      <c r="N238" s="25"/>
      <c r="P238" s="3"/>
      <c r="Q238" s="3"/>
      <c r="R238" s="69"/>
      <c r="S238" s="3"/>
    </row>
    <row r="239" spans="1:19" ht="30" x14ac:dyDescent="0.25">
      <c r="A239" s="38" t="s">
        <v>1175</v>
      </c>
      <c r="B239" s="20" t="s">
        <v>0</v>
      </c>
      <c r="C239" s="20" t="s">
        <v>357</v>
      </c>
      <c r="D239" s="31" t="s">
        <v>358</v>
      </c>
      <c r="E239" s="20" t="s">
        <v>15</v>
      </c>
      <c r="F239" s="21">
        <v>3</v>
      </c>
      <c r="G239" s="22">
        <f t="shared" si="54"/>
        <v>157.13999999999999</v>
      </c>
      <c r="H239" s="22">
        <f t="shared" si="59"/>
        <v>194.13</v>
      </c>
      <c r="I239" s="39">
        <f t="shared" si="60"/>
        <v>582.39</v>
      </c>
      <c r="J239" s="24"/>
      <c r="K239" s="3">
        <v>157.13999999999999</v>
      </c>
      <c r="M239" s="50">
        <f t="shared" si="61"/>
        <v>157.13999999999999</v>
      </c>
      <c r="N239" s="25"/>
      <c r="P239" s="3"/>
      <c r="Q239" s="3"/>
      <c r="R239" s="69"/>
      <c r="S239" s="3"/>
    </row>
    <row r="240" spans="1:19" ht="45" x14ac:dyDescent="0.25">
      <c r="A240" s="38" t="s">
        <v>1176</v>
      </c>
      <c r="B240" s="20" t="s">
        <v>0</v>
      </c>
      <c r="C240" s="20" t="s">
        <v>359</v>
      </c>
      <c r="D240" s="31" t="s">
        <v>360</v>
      </c>
      <c r="E240" s="20" t="s">
        <v>15</v>
      </c>
      <c r="F240" s="21">
        <v>3</v>
      </c>
      <c r="G240" s="22">
        <f t="shared" si="54"/>
        <v>58.4</v>
      </c>
      <c r="H240" s="22">
        <f t="shared" si="59"/>
        <v>72.150000000000006</v>
      </c>
      <c r="I240" s="39">
        <f t="shared" si="60"/>
        <v>216.45</v>
      </c>
      <c r="J240" s="24"/>
      <c r="K240" s="3">
        <v>58.4</v>
      </c>
      <c r="M240" s="50">
        <f t="shared" si="61"/>
        <v>58.4</v>
      </c>
      <c r="N240" s="25"/>
      <c r="P240" s="3"/>
      <c r="Q240" s="3"/>
      <c r="R240" s="69"/>
      <c r="S240" s="3"/>
    </row>
    <row r="241" spans="1:19" ht="30" x14ac:dyDescent="0.25">
      <c r="A241" s="38" t="s">
        <v>1177</v>
      </c>
      <c r="B241" s="20" t="s">
        <v>44</v>
      </c>
      <c r="C241" s="20" t="s">
        <v>361</v>
      </c>
      <c r="D241" s="31" t="s">
        <v>362</v>
      </c>
      <c r="E241" s="20" t="s">
        <v>107</v>
      </c>
      <c r="F241" s="21">
        <v>12</v>
      </c>
      <c r="G241" s="22">
        <f t="shared" si="54"/>
        <v>54.4</v>
      </c>
      <c r="H241" s="22">
        <f t="shared" si="59"/>
        <v>67.209999999999994</v>
      </c>
      <c r="I241" s="39">
        <f t="shared" si="60"/>
        <v>806.52</v>
      </c>
      <c r="J241" s="24"/>
      <c r="K241" s="3">
        <v>54.4</v>
      </c>
      <c r="M241" s="50">
        <f t="shared" si="61"/>
        <v>54.4</v>
      </c>
      <c r="N241" s="25"/>
      <c r="P241" s="3"/>
      <c r="Q241" s="3"/>
      <c r="R241" s="69"/>
      <c r="S241" s="3"/>
    </row>
    <row r="242" spans="1:19" ht="60" x14ac:dyDescent="0.25">
      <c r="A242" s="38" t="s">
        <v>1178</v>
      </c>
      <c r="B242" s="20" t="s">
        <v>0</v>
      </c>
      <c r="C242" s="20" t="s">
        <v>363</v>
      </c>
      <c r="D242" s="31" t="s">
        <v>364</v>
      </c>
      <c r="E242" s="20" t="s">
        <v>107</v>
      </c>
      <c r="F242" s="21">
        <v>40</v>
      </c>
      <c r="G242" s="22">
        <f t="shared" si="54"/>
        <v>278.22000000000003</v>
      </c>
      <c r="H242" s="22">
        <f t="shared" si="59"/>
        <v>343.71</v>
      </c>
      <c r="I242" s="39">
        <f t="shared" si="60"/>
        <v>13748.4</v>
      </c>
      <c r="J242" s="24"/>
      <c r="K242" s="3">
        <v>278.22000000000003</v>
      </c>
      <c r="M242" s="50">
        <f t="shared" si="61"/>
        <v>278.22000000000003</v>
      </c>
      <c r="N242" s="25"/>
      <c r="P242" s="3"/>
      <c r="Q242" s="3"/>
      <c r="R242" s="69"/>
      <c r="S242" s="3"/>
    </row>
    <row r="243" spans="1:19" ht="75" x14ac:dyDescent="0.25">
      <c r="A243" s="38" t="s">
        <v>1179</v>
      </c>
      <c r="B243" s="20" t="s">
        <v>0</v>
      </c>
      <c r="C243" s="20" t="s">
        <v>365</v>
      </c>
      <c r="D243" s="31" t="s">
        <v>366</v>
      </c>
      <c r="E243" s="20" t="s">
        <v>15</v>
      </c>
      <c r="F243" s="21">
        <v>1</v>
      </c>
      <c r="G243" s="22">
        <f t="shared" si="54"/>
        <v>24575.32</v>
      </c>
      <c r="H243" s="22">
        <f t="shared" si="59"/>
        <v>30360.35</v>
      </c>
      <c r="I243" s="39">
        <f t="shared" si="60"/>
        <v>30360.35</v>
      </c>
      <c r="J243" s="24"/>
      <c r="K243" s="3">
        <v>24575.32</v>
      </c>
      <c r="M243" s="50">
        <f t="shared" si="61"/>
        <v>24575.32</v>
      </c>
      <c r="N243" s="25"/>
      <c r="P243" s="3"/>
      <c r="Q243" s="3"/>
      <c r="R243" s="69"/>
      <c r="S243" s="3"/>
    </row>
    <row r="244" spans="1:19" x14ac:dyDescent="0.25">
      <c r="A244" s="36" t="s">
        <v>1180</v>
      </c>
      <c r="B244" s="17" t="s">
        <v>1</v>
      </c>
      <c r="C244" s="17" t="s">
        <v>1</v>
      </c>
      <c r="D244" s="30" t="s">
        <v>367</v>
      </c>
      <c r="E244" s="17"/>
      <c r="F244" s="18"/>
      <c r="G244" s="26"/>
      <c r="H244" s="26"/>
      <c r="I244" s="37">
        <f>SUM(I245:I249)</f>
        <v>27226.239999999998</v>
      </c>
      <c r="J244" s="16"/>
      <c r="K244" s="14"/>
      <c r="M244" s="51"/>
      <c r="N244" s="25"/>
      <c r="P244" s="3"/>
      <c r="Q244" s="3"/>
      <c r="R244" s="71">
        <v>27226.240000000002</v>
      </c>
      <c r="S244" s="3">
        <f>R244-I244</f>
        <v>0</v>
      </c>
    </row>
    <row r="245" spans="1:19" ht="60" x14ac:dyDescent="0.25">
      <c r="A245" s="38" t="s">
        <v>1181</v>
      </c>
      <c r="B245" s="20" t="s">
        <v>0</v>
      </c>
      <c r="C245" s="20" t="s">
        <v>111</v>
      </c>
      <c r="D245" s="31" t="s">
        <v>112</v>
      </c>
      <c r="E245" s="20" t="s">
        <v>10</v>
      </c>
      <c r="F245" s="21">
        <v>61.77</v>
      </c>
      <c r="G245" s="22">
        <f t="shared" si="54"/>
        <v>134.93</v>
      </c>
      <c r="H245" s="22">
        <f>ROUND(M245*(1+I$5),2)</f>
        <v>166.69</v>
      </c>
      <c r="I245" s="39">
        <f t="shared" ref="I245:I249" si="62">ROUND(F245*H245,2)</f>
        <v>10296.44</v>
      </c>
      <c r="J245" s="24"/>
      <c r="K245" s="3">
        <v>134.93</v>
      </c>
      <c r="M245" s="50">
        <f>(K245*(100%-I$7))</f>
        <v>134.93</v>
      </c>
      <c r="N245" s="25"/>
      <c r="P245" s="3"/>
      <c r="Q245" s="3"/>
      <c r="R245" s="69"/>
      <c r="S245" s="3"/>
    </row>
    <row r="246" spans="1:19" ht="60" x14ac:dyDescent="0.25">
      <c r="A246" s="38" t="s">
        <v>1182</v>
      </c>
      <c r="B246" s="20" t="s">
        <v>0</v>
      </c>
      <c r="C246" s="20" t="s">
        <v>113</v>
      </c>
      <c r="D246" s="31" t="s">
        <v>114</v>
      </c>
      <c r="E246" s="20" t="s">
        <v>10</v>
      </c>
      <c r="F246" s="21">
        <v>40.65</v>
      </c>
      <c r="G246" s="22">
        <f t="shared" si="54"/>
        <v>112.41</v>
      </c>
      <c r="H246" s="22">
        <f>ROUND(M246*(1+I$5),2)</f>
        <v>138.87</v>
      </c>
      <c r="I246" s="39">
        <f t="shared" si="62"/>
        <v>5645.07</v>
      </c>
      <c r="J246" s="24"/>
      <c r="K246" s="3">
        <v>112.41</v>
      </c>
      <c r="M246" s="50">
        <f>(K246*(100%-I$7))</f>
        <v>112.41</v>
      </c>
      <c r="N246" s="25"/>
      <c r="P246" s="3"/>
      <c r="Q246" s="3"/>
      <c r="R246" s="69"/>
      <c r="S246" s="3"/>
    </row>
    <row r="247" spans="1:19" ht="60" x14ac:dyDescent="0.25">
      <c r="A247" s="38" t="s">
        <v>1183</v>
      </c>
      <c r="B247" s="20" t="s">
        <v>0</v>
      </c>
      <c r="C247" s="20">
        <v>101162</v>
      </c>
      <c r="D247" s="31" t="s">
        <v>368</v>
      </c>
      <c r="E247" s="20" t="s">
        <v>10</v>
      </c>
      <c r="F247" s="21">
        <v>6.24</v>
      </c>
      <c r="G247" s="22">
        <f t="shared" si="54"/>
        <v>170.06</v>
      </c>
      <c r="H247" s="22">
        <f>ROUND(M247*(1+I$5),2)</f>
        <v>210.09</v>
      </c>
      <c r="I247" s="39">
        <f t="shared" si="62"/>
        <v>1310.96</v>
      </c>
      <c r="J247" s="24"/>
      <c r="K247" s="3">
        <v>170.06</v>
      </c>
      <c r="M247" s="50">
        <f>(K247*(100%-I$7))</f>
        <v>170.06</v>
      </c>
      <c r="N247" s="25"/>
      <c r="P247" s="3"/>
      <c r="Q247" s="3"/>
      <c r="R247" s="69"/>
      <c r="S247" s="3"/>
    </row>
    <row r="248" spans="1:19" ht="60" x14ac:dyDescent="0.25">
      <c r="A248" s="38" t="s">
        <v>1184</v>
      </c>
      <c r="B248" s="20" t="s">
        <v>0</v>
      </c>
      <c r="C248" s="20" t="s">
        <v>115</v>
      </c>
      <c r="D248" s="31" t="s">
        <v>116</v>
      </c>
      <c r="E248" s="20" t="s">
        <v>10</v>
      </c>
      <c r="F248" s="21">
        <v>154.80000000000001</v>
      </c>
      <c r="G248" s="22">
        <f t="shared" si="54"/>
        <v>8.4700000000000006</v>
      </c>
      <c r="H248" s="22">
        <f>ROUND(M248*(1+I$5),2)</f>
        <v>10.46</v>
      </c>
      <c r="I248" s="39">
        <f t="shared" si="62"/>
        <v>1619.21</v>
      </c>
      <c r="J248" s="24"/>
      <c r="K248" s="3">
        <v>8.4700000000000006</v>
      </c>
      <c r="M248" s="50">
        <f>(K248*(100%-I$7))</f>
        <v>8.4700000000000006</v>
      </c>
      <c r="N248" s="25"/>
      <c r="P248" s="3"/>
      <c r="Q248" s="3"/>
      <c r="R248" s="69"/>
      <c r="S248" s="3"/>
    </row>
    <row r="249" spans="1:19" ht="60" x14ac:dyDescent="0.25">
      <c r="A249" s="38" t="s">
        <v>1185</v>
      </c>
      <c r="B249" s="20" t="s">
        <v>44</v>
      </c>
      <c r="C249" s="20" t="s">
        <v>117</v>
      </c>
      <c r="D249" s="31" t="s">
        <v>118</v>
      </c>
      <c r="E249" s="20" t="s">
        <v>10</v>
      </c>
      <c r="F249" s="21">
        <v>154.80000000000001</v>
      </c>
      <c r="G249" s="22">
        <f t="shared" si="54"/>
        <v>43.69</v>
      </c>
      <c r="H249" s="22">
        <f>ROUND(M249*(1+I$5),2)</f>
        <v>53.97</v>
      </c>
      <c r="I249" s="39">
        <f t="shared" si="62"/>
        <v>8354.56</v>
      </c>
      <c r="J249" s="24"/>
      <c r="K249" s="3">
        <v>43.69</v>
      </c>
      <c r="M249" s="50">
        <f>(K249*(100%-I$7))</f>
        <v>43.69</v>
      </c>
      <c r="N249" s="25"/>
      <c r="P249" s="3"/>
      <c r="Q249" s="3"/>
      <c r="R249" s="69"/>
      <c r="S249" s="3"/>
    </row>
    <row r="250" spans="1:19" x14ac:dyDescent="0.25">
      <c r="A250" s="36" t="s">
        <v>1186</v>
      </c>
      <c r="B250" s="17" t="s">
        <v>1</v>
      </c>
      <c r="C250" s="17" t="s">
        <v>1</v>
      </c>
      <c r="D250" s="30" t="s">
        <v>369</v>
      </c>
      <c r="E250" s="17"/>
      <c r="F250" s="18"/>
      <c r="G250" s="26"/>
      <c r="H250" s="26"/>
      <c r="I250" s="37">
        <f>SUM(I251:I252)</f>
        <v>3882.38</v>
      </c>
      <c r="J250" s="16"/>
      <c r="K250" s="14"/>
      <c r="M250" s="51"/>
      <c r="N250" s="25"/>
      <c r="P250" s="3"/>
      <c r="Q250" s="3"/>
      <c r="R250" s="71">
        <v>3882.4</v>
      </c>
      <c r="S250" s="3">
        <f>R250-I250</f>
        <v>1.999999999998181E-2</v>
      </c>
    </row>
    <row r="251" spans="1:19" ht="60" x14ac:dyDescent="0.25">
      <c r="A251" s="38" t="s">
        <v>1187</v>
      </c>
      <c r="B251" s="20" t="s">
        <v>0</v>
      </c>
      <c r="C251" s="20">
        <v>88412</v>
      </c>
      <c r="D251" s="31" t="s">
        <v>370</v>
      </c>
      <c r="E251" s="20" t="s">
        <v>10</v>
      </c>
      <c r="F251" s="21">
        <v>154.80000000000001</v>
      </c>
      <c r="G251" s="22">
        <f t="shared" si="54"/>
        <v>4.8499999999999996</v>
      </c>
      <c r="H251" s="22">
        <f>ROUND(M251*(1+I$5),2)</f>
        <v>5.99</v>
      </c>
      <c r="I251" s="39">
        <f t="shared" ref="I251:I252" si="63">ROUND(F251*H251,2)</f>
        <v>927.25</v>
      </c>
      <c r="J251" s="24"/>
      <c r="K251" s="3">
        <v>4.8499999999999996</v>
      </c>
      <c r="M251" s="50">
        <f>(K251*(100%-I$7))</f>
        <v>4.8499999999999996</v>
      </c>
      <c r="N251" s="25"/>
      <c r="P251" s="3"/>
      <c r="Q251" s="3"/>
      <c r="R251" s="69"/>
      <c r="S251" s="3"/>
    </row>
    <row r="252" spans="1:19" ht="30" x14ac:dyDescent="0.25">
      <c r="A252" s="38" t="s">
        <v>1188</v>
      </c>
      <c r="B252" s="20" t="s">
        <v>0</v>
      </c>
      <c r="C252" s="20">
        <v>95305</v>
      </c>
      <c r="D252" s="31" t="s">
        <v>233</v>
      </c>
      <c r="E252" s="20" t="s">
        <v>10</v>
      </c>
      <c r="F252" s="21">
        <v>154.80000000000001</v>
      </c>
      <c r="G252" s="22">
        <f t="shared" si="54"/>
        <v>15.45</v>
      </c>
      <c r="H252" s="22">
        <f>ROUND(M252*(1+I$5),2)</f>
        <v>19.09</v>
      </c>
      <c r="I252" s="39">
        <f t="shared" si="63"/>
        <v>2955.13</v>
      </c>
      <c r="J252" s="24"/>
      <c r="K252" s="3">
        <v>15.45</v>
      </c>
      <c r="M252" s="50">
        <f>(K252*(100%-I$7))</f>
        <v>15.45</v>
      </c>
      <c r="N252" s="25"/>
      <c r="P252" s="3"/>
      <c r="Q252" s="3"/>
      <c r="R252" s="69"/>
      <c r="S252" s="3"/>
    </row>
    <row r="253" spans="1:19" x14ac:dyDescent="0.25">
      <c r="A253" s="36" t="s">
        <v>1189</v>
      </c>
      <c r="B253" s="17" t="s">
        <v>1</v>
      </c>
      <c r="C253" s="17" t="s">
        <v>1</v>
      </c>
      <c r="D253" s="30" t="s">
        <v>371</v>
      </c>
      <c r="E253" s="17"/>
      <c r="F253" s="18"/>
      <c r="G253" s="26"/>
      <c r="H253" s="26"/>
      <c r="I253" s="37">
        <f>SUM(I254)</f>
        <v>4088.43</v>
      </c>
      <c r="J253" s="16"/>
      <c r="K253" s="14"/>
      <c r="M253" s="51"/>
      <c r="N253" s="25"/>
      <c r="P253" s="3"/>
      <c r="Q253" s="3"/>
      <c r="R253" s="71">
        <v>4088.43</v>
      </c>
      <c r="S253" s="3">
        <f>R253-I253</f>
        <v>0</v>
      </c>
    </row>
    <row r="254" spans="1:19" ht="30" x14ac:dyDescent="0.25">
      <c r="A254" s="38" t="s">
        <v>1190</v>
      </c>
      <c r="B254" s="20" t="s">
        <v>44</v>
      </c>
      <c r="C254" s="20" t="s">
        <v>197</v>
      </c>
      <c r="D254" s="31" t="s">
        <v>198</v>
      </c>
      <c r="E254" s="20" t="s">
        <v>15</v>
      </c>
      <c r="F254" s="21">
        <v>3</v>
      </c>
      <c r="G254" s="22">
        <f t="shared" si="54"/>
        <v>1103.1300000000001</v>
      </c>
      <c r="H254" s="22">
        <f>ROUND(M254*(1+I$5),2)</f>
        <v>1362.81</v>
      </c>
      <c r="I254" s="39">
        <f>ROUND(F254*H254,2)</f>
        <v>4088.43</v>
      </c>
      <c r="J254" s="24"/>
      <c r="K254" s="3">
        <v>1103.1300000000001</v>
      </c>
      <c r="M254" s="50">
        <f>(K254*(100%-I$7))</f>
        <v>1103.1300000000001</v>
      </c>
      <c r="N254" s="25"/>
      <c r="P254" s="3"/>
      <c r="Q254" s="3"/>
      <c r="R254" s="69"/>
      <c r="S254" s="3"/>
    </row>
    <row r="255" spans="1:19" x14ac:dyDescent="0.25">
      <c r="A255" s="36" t="s">
        <v>1191</v>
      </c>
      <c r="B255" s="17" t="s">
        <v>1</v>
      </c>
      <c r="C255" s="17" t="s">
        <v>1</v>
      </c>
      <c r="D255" s="30" t="s">
        <v>372</v>
      </c>
      <c r="E255" s="17"/>
      <c r="F255" s="18"/>
      <c r="G255" s="26"/>
      <c r="H255" s="26"/>
      <c r="I255" s="37">
        <f>SUM(I256:I261)</f>
        <v>11705.02</v>
      </c>
      <c r="J255" s="16"/>
      <c r="K255" s="14"/>
      <c r="M255" s="51"/>
      <c r="N255" s="25"/>
      <c r="P255" s="3"/>
      <c r="Q255" s="3"/>
      <c r="R255" s="71">
        <v>11705.01</v>
      </c>
      <c r="S255" s="3">
        <f>R255-I255</f>
        <v>-1.0000000000218279E-2</v>
      </c>
    </row>
    <row r="256" spans="1:19" ht="75" x14ac:dyDescent="0.25">
      <c r="A256" s="38" t="s">
        <v>1192</v>
      </c>
      <c r="B256" s="20" t="s">
        <v>0</v>
      </c>
      <c r="C256" s="20">
        <v>94207</v>
      </c>
      <c r="D256" s="31" t="s">
        <v>104</v>
      </c>
      <c r="E256" s="20" t="s">
        <v>10</v>
      </c>
      <c r="F256" s="21">
        <v>30.689999999999998</v>
      </c>
      <c r="G256" s="22">
        <f t="shared" si="54"/>
        <v>43.23</v>
      </c>
      <c r="H256" s="22">
        <f t="shared" ref="H256:H261" si="64">ROUND(M256*(1+I$5),2)</f>
        <v>53.41</v>
      </c>
      <c r="I256" s="39">
        <f t="shared" ref="I256:I261" si="65">ROUND(F256*H256,2)</f>
        <v>1639.15</v>
      </c>
      <c r="J256" s="24"/>
      <c r="K256" s="3">
        <v>43.23</v>
      </c>
      <c r="M256" s="50">
        <f t="shared" ref="M256:M261" si="66">(K256*(100%-I$7))</f>
        <v>43.23</v>
      </c>
      <c r="N256" s="25"/>
      <c r="P256" s="3"/>
      <c r="Q256" s="3"/>
      <c r="R256" s="69"/>
      <c r="S256" s="3"/>
    </row>
    <row r="257" spans="1:19" ht="75" x14ac:dyDescent="0.25">
      <c r="A257" s="38" t="s">
        <v>1193</v>
      </c>
      <c r="B257" s="20" t="s">
        <v>0</v>
      </c>
      <c r="C257" s="20" t="s">
        <v>96</v>
      </c>
      <c r="D257" s="31" t="s">
        <v>97</v>
      </c>
      <c r="E257" s="20" t="s">
        <v>49</v>
      </c>
      <c r="F257" s="21">
        <v>229.13</v>
      </c>
      <c r="G257" s="22">
        <f t="shared" si="54"/>
        <v>11.48</v>
      </c>
      <c r="H257" s="22">
        <f t="shared" si="64"/>
        <v>14.18</v>
      </c>
      <c r="I257" s="39">
        <f t="shared" si="65"/>
        <v>3249.06</v>
      </c>
      <c r="J257" s="24"/>
      <c r="K257" s="3">
        <v>11.48</v>
      </c>
      <c r="M257" s="50">
        <f t="shared" si="66"/>
        <v>11.48</v>
      </c>
      <c r="N257" s="25"/>
      <c r="P257" s="3"/>
      <c r="Q257" s="3"/>
      <c r="R257" s="69"/>
      <c r="S257" s="3"/>
    </row>
    <row r="258" spans="1:19" ht="75" x14ac:dyDescent="0.25">
      <c r="A258" s="38" t="s">
        <v>1194</v>
      </c>
      <c r="B258" s="20" t="s">
        <v>44</v>
      </c>
      <c r="C258" s="20" t="s">
        <v>100</v>
      </c>
      <c r="D258" s="31" t="s">
        <v>101</v>
      </c>
      <c r="E258" s="20" t="s">
        <v>49</v>
      </c>
      <c r="F258" s="21">
        <v>177.64</v>
      </c>
      <c r="G258" s="22">
        <f t="shared" si="54"/>
        <v>15.86</v>
      </c>
      <c r="H258" s="22">
        <f t="shared" si="64"/>
        <v>19.59</v>
      </c>
      <c r="I258" s="39">
        <f t="shared" si="65"/>
        <v>3479.97</v>
      </c>
      <c r="J258" s="24"/>
      <c r="K258" s="3">
        <v>15.86</v>
      </c>
      <c r="M258" s="50">
        <f t="shared" si="66"/>
        <v>15.86</v>
      </c>
      <c r="N258" s="25"/>
      <c r="P258" s="3"/>
      <c r="Q258" s="3"/>
      <c r="R258" s="69"/>
      <c r="S258" s="3"/>
    </row>
    <row r="259" spans="1:19" ht="45" x14ac:dyDescent="0.25">
      <c r="A259" s="38" t="s">
        <v>1195</v>
      </c>
      <c r="B259" s="20" t="s">
        <v>0</v>
      </c>
      <c r="C259" s="20">
        <v>89580</v>
      </c>
      <c r="D259" s="31" t="s">
        <v>373</v>
      </c>
      <c r="E259" s="20" t="s">
        <v>107</v>
      </c>
      <c r="F259" s="21">
        <v>6.4</v>
      </c>
      <c r="G259" s="22">
        <f t="shared" si="54"/>
        <v>74.36</v>
      </c>
      <c r="H259" s="22">
        <f t="shared" si="64"/>
        <v>91.86</v>
      </c>
      <c r="I259" s="39">
        <f t="shared" si="65"/>
        <v>587.9</v>
      </c>
      <c r="J259" s="24"/>
      <c r="K259" s="3">
        <v>74.36</v>
      </c>
      <c r="M259" s="50">
        <f t="shared" si="66"/>
        <v>74.36</v>
      </c>
      <c r="N259" s="25"/>
      <c r="P259" s="3"/>
      <c r="Q259" s="3"/>
      <c r="R259" s="69"/>
      <c r="S259" s="3"/>
    </row>
    <row r="260" spans="1:19" x14ac:dyDescent="0.25">
      <c r="A260" s="38" t="s">
        <v>1196</v>
      </c>
      <c r="B260" s="20" t="s">
        <v>3</v>
      </c>
      <c r="C260" s="20" t="s">
        <v>105</v>
      </c>
      <c r="D260" s="31" t="s">
        <v>106</v>
      </c>
      <c r="E260" s="20" t="s">
        <v>107</v>
      </c>
      <c r="F260" s="21">
        <v>22.5</v>
      </c>
      <c r="G260" s="22">
        <f t="shared" si="54"/>
        <v>53.12</v>
      </c>
      <c r="H260" s="22">
        <f t="shared" si="64"/>
        <v>65.62</v>
      </c>
      <c r="I260" s="39">
        <f t="shared" si="65"/>
        <v>1476.45</v>
      </c>
      <c r="J260" s="24"/>
      <c r="K260" s="3">
        <v>53.12</v>
      </c>
      <c r="M260" s="50">
        <f t="shared" si="66"/>
        <v>53.12</v>
      </c>
      <c r="N260" s="25"/>
      <c r="P260" s="3"/>
      <c r="Q260" s="3"/>
      <c r="R260" s="69"/>
      <c r="S260" s="3"/>
    </row>
    <row r="261" spans="1:19" ht="90" x14ac:dyDescent="0.25">
      <c r="A261" s="38" t="s">
        <v>1197</v>
      </c>
      <c r="B261" s="20" t="s">
        <v>3</v>
      </c>
      <c r="C261" s="20" t="s">
        <v>143</v>
      </c>
      <c r="D261" s="31" t="s">
        <v>144</v>
      </c>
      <c r="E261" s="20" t="s">
        <v>10</v>
      </c>
      <c r="F261" s="21">
        <v>5.08</v>
      </c>
      <c r="G261" s="22">
        <f t="shared" si="54"/>
        <v>202.76</v>
      </c>
      <c r="H261" s="22">
        <f t="shared" si="64"/>
        <v>250.49</v>
      </c>
      <c r="I261" s="39">
        <f t="shared" si="65"/>
        <v>1272.49</v>
      </c>
      <c r="J261" s="24"/>
      <c r="K261" s="3">
        <v>202.76</v>
      </c>
      <c r="M261" s="50">
        <f t="shared" si="66"/>
        <v>202.76</v>
      </c>
      <c r="N261" s="25"/>
      <c r="P261" s="3"/>
      <c r="Q261" s="3"/>
      <c r="R261" s="69"/>
      <c r="S261" s="3"/>
    </row>
    <row r="262" spans="1:19" ht="30" x14ac:dyDescent="0.25">
      <c r="A262" s="36" t="s">
        <v>1198</v>
      </c>
      <c r="B262" s="17" t="s">
        <v>1</v>
      </c>
      <c r="C262" s="17" t="s">
        <v>1</v>
      </c>
      <c r="D262" s="30" t="s">
        <v>374</v>
      </c>
      <c r="E262" s="17"/>
      <c r="F262" s="18"/>
      <c r="G262" s="26"/>
      <c r="H262" s="26"/>
      <c r="I262" s="37">
        <f>SUM(I263:I265)</f>
        <v>3945.83</v>
      </c>
      <c r="J262" s="16"/>
      <c r="K262" s="14"/>
      <c r="M262" s="51"/>
      <c r="N262" s="25"/>
      <c r="P262" s="3"/>
      <c r="Q262" s="3"/>
      <c r="R262" s="71">
        <v>3945.84</v>
      </c>
      <c r="S262" s="3">
        <f>R262-I262</f>
        <v>1.0000000000218279E-2</v>
      </c>
    </row>
    <row r="263" spans="1:19" ht="45" x14ac:dyDescent="0.25">
      <c r="A263" s="38" t="s">
        <v>1199</v>
      </c>
      <c r="B263" s="20" t="s">
        <v>0</v>
      </c>
      <c r="C263" s="20">
        <v>97087</v>
      </c>
      <c r="D263" s="31" t="s">
        <v>39</v>
      </c>
      <c r="E263" s="20" t="s">
        <v>10</v>
      </c>
      <c r="F263" s="21">
        <v>33.200000000000003</v>
      </c>
      <c r="G263" s="22">
        <f t="shared" si="54"/>
        <v>3.41</v>
      </c>
      <c r="H263" s="22">
        <f>ROUND(M263*(1+I$5),2)</f>
        <v>4.21</v>
      </c>
      <c r="I263" s="39">
        <f t="shared" ref="I263:I265" si="67">ROUND(F263*H263,2)</f>
        <v>139.77000000000001</v>
      </c>
      <c r="J263" s="24"/>
      <c r="K263" s="3">
        <v>3.41</v>
      </c>
      <c r="M263" s="50">
        <f>(K263*(100%-I$7))</f>
        <v>3.41</v>
      </c>
      <c r="N263" s="25"/>
      <c r="P263" s="3"/>
      <c r="Q263" s="3"/>
      <c r="R263" s="69"/>
      <c r="S263" s="3"/>
    </row>
    <row r="264" spans="1:19" ht="60" x14ac:dyDescent="0.25">
      <c r="A264" s="38" t="s">
        <v>1200</v>
      </c>
      <c r="B264" s="20" t="s">
        <v>0</v>
      </c>
      <c r="C264" s="20" t="s">
        <v>375</v>
      </c>
      <c r="D264" s="31" t="s">
        <v>376</v>
      </c>
      <c r="E264" s="20" t="s">
        <v>10</v>
      </c>
      <c r="F264" s="21">
        <v>33.200000000000003</v>
      </c>
      <c r="G264" s="22">
        <f t="shared" si="54"/>
        <v>85.07</v>
      </c>
      <c r="H264" s="22">
        <f>ROUND(M264*(1+I$5),2)</f>
        <v>105.1</v>
      </c>
      <c r="I264" s="39">
        <f t="shared" si="67"/>
        <v>3489.32</v>
      </c>
      <c r="J264" s="24"/>
      <c r="K264" s="3">
        <v>85.07</v>
      </c>
      <c r="M264" s="50">
        <f>(K264*(100%-I$7))</f>
        <v>85.07</v>
      </c>
      <c r="N264" s="25"/>
      <c r="P264" s="3"/>
      <c r="Q264" s="3"/>
      <c r="R264" s="69"/>
      <c r="S264" s="3"/>
    </row>
    <row r="265" spans="1:19" ht="30" x14ac:dyDescent="0.25">
      <c r="A265" s="38" t="s">
        <v>1201</v>
      </c>
      <c r="B265" s="20" t="s">
        <v>0</v>
      </c>
      <c r="C265" s="20" t="s">
        <v>210</v>
      </c>
      <c r="D265" s="31" t="s">
        <v>377</v>
      </c>
      <c r="E265" s="20" t="s">
        <v>107</v>
      </c>
      <c r="F265" s="21">
        <v>2.7</v>
      </c>
      <c r="G265" s="22">
        <f t="shared" si="54"/>
        <v>94.96</v>
      </c>
      <c r="H265" s="22">
        <f>ROUND(M265*(1+I$5),2)</f>
        <v>117.31</v>
      </c>
      <c r="I265" s="39">
        <f t="shared" si="67"/>
        <v>316.74</v>
      </c>
      <c r="J265" s="24"/>
      <c r="K265" s="3">
        <v>94.96</v>
      </c>
      <c r="M265" s="50">
        <f>(K265*(100%-I$7))</f>
        <v>94.96</v>
      </c>
      <c r="N265" s="25"/>
      <c r="P265" s="3"/>
      <c r="Q265" s="3"/>
      <c r="R265" s="69"/>
      <c r="S265" s="3"/>
    </row>
    <row r="266" spans="1:19" x14ac:dyDescent="0.25">
      <c r="A266" s="36" t="s">
        <v>1202</v>
      </c>
      <c r="B266" s="17" t="s">
        <v>1</v>
      </c>
      <c r="C266" s="17" t="s">
        <v>1</v>
      </c>
      <c r="D266" s="30" t="s">
        <v>378</v>
      </c>
      <c r="E266" s="17"/>
      <c r="F266" s="18"/>
      <c r="G266" s="26"/>
      <c r="H266" s="26"/>
      <c r="I266" s="37">
        <f>SUM(I267:I272)</f>
        <v>3225.67</v>
      </c>
      <c r="J266" s="16"/>
      <c r="K266" s="14"/>
      <c r="M266" s="51"/>
      <c r="N266" s="25"/>
      <c r="P266" s="3"/>
      <c r="Q266" s="3"/>
      <c r="R266" s="71">
        <v>3225.67</v>
      </c>
      <c r="S266" s="3">
        <f>R266-I266</f>
        <v>0</v>
      </c>
    </row>
    <row r="267" spans="1:19" ht="45" x14ac:dyDescent="0.25">
      <c r="A267" s="38" t="s">
        <v>1203</v>
      </c>
      <c r="B267" s="20" t="s">
        <v>0</v>
      </c>
      <c r="C267" s="20">
        <v>96619</v>
      </c>
      <c r="D267" s="31" t="s">
        <v>60</v>
      </c>
      <c r="E267" s="20" t="s">
        <v>10</v>
      </c>
      <c r="F267" s="21">
        <v>4.49</v>
      </c>
      <c r="G267" s="22">
        <f t="shared" ref="G267:G328" si="68">M267</f>
        <v>46.83</v>
      </c>
      <c r="H267" s="22">
        <f t="shared" ref="H267:H272" si="69">ROUND(M267*(1+I$5),2)</f>
        <v>57.85</v>
      </c>
      <c r="I267" s="39">
        <f t="shared" ref="I267:I272" si="70">ROUND(F267*H267,2)</f>
        <v>259.75</v>
      </c>
      <c r="J267" s="24"/>
      <c r="K267" s="3">
        <v>46.83</v>
      </c>
      <c r="M267" s="50">
        <f t="shared" ref="M267:M272" si="71">(K267*(100%-I$7))</f>
        <v>46.83</v>
      </c>
      <c r="N267" s="25"/>
      <c r="P267" s="3"/>
      <c r="Q267" s="3"/>
      <c r="R267" s="69"/>
      <c r="S267" s="3"/>
    </row>
    <row r="268" spans="1:19" ht="45" x14ac:dyDescent="0.25">
      <c r="A268" s="38" t="s">
        <v>1204</v>
      </c>
      <c r="B268" s="20" t="s">
        <v>0</v>
      </c>
      <c r="C268" s="20" t="s">
        <v>61</v>
      </c>
      <c r="D268" s="31" t="s">
        <v>62</v>
      </c>
      <c r="E268" s="20" t="s">
        <v>10</v>
      </c>
      <c r="F268" s="21">
        <v>13.48</v>
      </c>
      <c r="G268" s="22">
        <f t="shared" si="68"/>
        <v>73.38</v>
      </c>
      <c r="H268" s="22">
        <f t="shared" si="69"/>
        <v>90.65</v>
      </c>
      <c r="I268" s="39">
        <f t="shared" si="70"/>
        <v>1221.96</v>
      </c>
      <c r="J268" s="24"/>
      <c r="K268" s="3">
        <v>73.38</v>
      </c>
      <c r="M268" s="50">
        <f t="shared" si="71"/>
        <v>73.38</v>
      </c>
      <c r="N268" s="25"/>
      <c r="P268" s="3"/>
      <c r="Q268" s="3"/>
      <c r="R268" s="69"/>
      <c r="S268" s="3"/>
    </row>
    <row r="269" spans="1:19" ht="60" x14ac:dyDescent="0.25">
      <c r="A269" s="38" t="s">
        <v>1205</v>
      </c>
      <c r="B269" s="20" t="s">
        <v>0</v>
      </c>
      <c r="C269" s="20">
        <v>96557</v>
      </c>
      <c r="D269" s="31" t="s">
        <v>63</v>
      </c>
      <c r="E269" s="20" t="s">
        <v>24</v>
      </c>
      <c r="F269" s="21">
        <v>1.35</v>
      </c>
      <c r="G269" s="22">
        <f t="shared" si="68"/>
        <v>742.15</v>
      </c>
      <c r="H269" s="22">
        <f t="shared" si="69"/>
        <v>916.85</v>
      </c>
      <c r="I269" s="39">
        <f t="shared" si="70"/>
        <v>1237.75</v>
      </c>
      <c r="J269" s="24"/>
      <c r="K269" s="3">
        <v>742.15</v>
      </c>
      <c r="M269" s="50">
        <f t="shared" si="71"/>
        <v>742.15</v>
      </c>
      <c r="N269" s="25"/>
      <c r="P269" s="3"/>
      <c r="Q269" s="3"/>
      <c r="R269" s="69"/>
      <c r="S269" s="3"/>
    </row>
    <row r="270" spans="1:19" ht="60" x14ac:dyDescent="0.25">
      <c r="A270" s="38" t="s">
        <v>1206</v>
      </c>
      <c r="B270" s="20" t="s">
        <v>0</v>
      </c>
      <c r="C270" s="20" t="s">
        <v>69</v>
      </c>
      <c r="D270" s="31" t="s">
        <v>70</v>
      </c>
      <c r="E270" s="20" t="s">
        <v>24</v>
      </c>
      <c r="F270" s="21">
        <v>5.05</v>
      </c>
      <c r="G270" s="22">
        <f t="shared" si="68"/>
        <v>58.28</v>
      </c>
      <c r="H270" s="22">
        <f t="shared" si="69"/>
        <v>72</v>
      </c>
      <c r="I270" s="39">
        <f t="shared" si="70"/>
        <v>363.6</v>
      </c>
      <c r="J270" s="24"/>
      <c r="K270" s="3">
        <v>58.28</v>
      </c>
      <c r="M270" s="50">
        <f t="shared" si="71"/>
        <v>58.28</v>
      </c>
      <c r="N270" s="25"/>
      <c r="P270" s="3"/>
      <c r="Q270" s="3"/>
      <c r="R270" s="69"/>
      <c r="S270" s="3"/>
    </row>
    <row r="271" spans="1:19" ht="75" x14ac:dyDescent="0.25">
      <c r="A271" s="38" t="s">
        <v>1207</v>
      </c>
      <c r="B271" s="20" t="s">
        <v>0</v>
      </c>
      <c r="C271" s="20" t="s">
        <v>71</v>
      </c>
      <c r="D271" s="31" t="s">
        <v>72</v>
      </c>
      <c r="E271" s="20" t="s">
        <v>24</v>
      </c>
      <c r="F271" s="21">
        <v>6.57</v>
      </c>
      <c r="G271" s="22">
        <f t="shared" si="68"/>
        <v>6.49</v>
      </c>
      <c r="H271" s="22">
        <f t="shared" si="69"/>
        <v>8.02</v>
      </c>
      <c r="I271" s="39">
        <f t="shared" si="70"/>
        <v>52.69</v>
      </c>
      <c r="J271" s="24"/>
      <c r="K271" s="3">
        <v>6.49</v>
      </c>
      <c r="M271" s="50">
        <f t="shared" si="71"/>
        <v>6.49</v>
      </c>
      <c r="N271" s="25"/>
      <c r="P271" s="3"/>
      <c r="Q271" s="3"/>
      <c r="R271" s="69"/>
      <c r="S271" s="3"/>
    </row>
    <row r="272" spans="1:19" ht="45" x14ac:dyDescent="0.25">
      <c r="A272" s="38" t="s">
        <v>1208</v>
      </c>
      <c r="B272" s="20" t="s">
        <v>0</v>
      </c>
      <c r="C272" s="28" t="s">
        <v>73</v>
      </c>
      <c r="D272" s="31" t="s">
        <v>74</v>
      </c>
      <c r="E272" s="20" t="s">
        <v>75</v>
      </c>
      <c r="F272" s="22">
        <v>38.76</v>
      </c>
      <c r="G272" s="22">
        <f t="shared" si="68"/>
        <v>1.88</v>
      </c>
      <c r="H272" s="22">
        <f t="shared" si="69"/>
        <v>2.3199999999999998</v>
      </c>
      <c r="I272" s="39">
        <f t="shared" si="70"/>
        <v>89.92</v>
      </c>
      <c r="J272" s="24"/>
      <c r="K272" s="3">
        <v>1.88</v>
      </c>
      <c r="M272" s="50">
        <f t="shared" si="71"/>
        <v>1.88</v>
      </c>
      <c r="N272" s="25"/>
      <c r="P272" s="3"/>
      <c r="Q272" s="3"/>
      <c r="R272" s="69"/>
      <c r="S272" s="3"/>
    </row>
    <row r="273" spans="1:19" x14ac:dyDescent="0.25">
      <c r="A273" s="36" t="s">
        <v>1209</v>
      </c>
      <c r="B273" s="17" t="s">
        <v>1</v>
      </c>
      <c r="C273" s="17" t="s">
        <v>1</v>
      </c>
      <c r="D273" s="30" t="s">
        <v>379</v>
      </c>
      <c r="E273" s="17"/>
      <c r="F273" s="18"/>
      <c r="G273" s="26"/>
      <c r="H273" s="19"/>
      <c r="I273" s="37">
        <f>SUM(I274:I275)</f>
        <v>1681.9499999999998</v>
      </c>
      <c r="J273" s="16"/>
      <c r="K273" s="14"/>
      <c r="M273" s="51"/>
      <c r="N273" s="25"/>
      <c r="P273" s="3"/>
      <c r="Q273" s="3"/>
      <c r="R273" s="71">
        <v>1681.95</v>
      </c>
      <c r="S273" s="3">
        <f>R273-I273</f>
        <v>0</v>
      </c>
    </row>
    <row r="274" spans="1:19" ht="45" x14ac:dyDescent="0.25">
      <c r="A274" s="38" t="s">
        <v>1210</v>
      </c>
      <c r="B274" s="20" t="s">
        <v>0</v>
      </c>
      <c r="C274" s="20" t="s">
        <v>65</v>
      </c>
      <c r="D274" s="31" t="s">
        <v>66</v>
      </c>
      <c r="E274" s="20" t="s">
        <v>49</v>
      </c>
      <c r="F274" s="21">
        <v>29.24</v>
      </c>
      <c r="G274" s="22">
        <f t="shared" si="68"/>
        <v>16.07</v>
      </c>
      <c r="H274" s="22">
        <f>ROUND(M274*(1+I$5),2)</f>
        <v>19.850000000000001</v>
      </c>
      <c r="I274" s="39">
        <f t="shared" ref="I274:I275" si="72">ROUND(F274*H274,2)</f>
        <v>580.41</v>
      </c>
      <c r="J274" s="24"/>
      <c r="K274" s="3">
        <v>16.07</v>
      </c>
      <c r="M274" s="50">
        <f>(K274*(100%-I$7))</f>
        <v>16.07</v>
      </c>
      <c r="N274" s="25"/>
      <c r="P274" s="3"/>
      <c r="Q274" s="3"/>
      <c r="R274" s="69"/>
      <c r="S274" s="3"/>
    </row>
    <row r="275" spans="1:19" ht="45" x14ac:dyDescent="0.25">
      <c r="A275" s="38" t="s">
        <v>1211</v>
      </c>
      <c r="B275" s="20" t="s">
        <v>0</v>
      </c>
      <c r="C275" s="20" t="s">
        <v>67</v>
      </c>
      <c r="D275" s="31" t="s">
        <v>68</v>
      </c>
      <c r="E275" s="20" t="s">
        <v>49</v>
      </c>
      <c r="F275" s="21">
        <v>81.96</v>
      </c>
      <c r="G275" s="22">
        <f t="shared" si="68"/>
        <v>10.88</v>
      </c>
      <c r="H275" s="22">
        <f>ROUND(M275*(1+I$5),2)</f>
        <v>13.44</v>
      </c>
      <c r="I275" s="39">
        <f t="shared" si="72"/>
        <v>1101.54</v>
      </c>
      <c r="J275" s="24"/>
      <c r="K275" s="3">
        <v>10.88</v>
      </c>
      <c r="M275" s="50">
        <f>(K275*(100%-I$7))</f>
        <v>10.88</v>
      </c>
      <c r="N275" s="25"/>
      <c r="P275" s="3"/>
      <c r="Q275" s="3"/>
      <c r="R275" s="69"/>
      <c r="S275" s="3"/>
    </row>
    <row r="276" spans="1:19" x14ac:dyDescent="0.25">
      <c r="A276" s="36" t="s">
        <v>1212</v>
      </c>
      <c r="B276" s="17" t="s">
        <v>1</v>
      </c>
      <c r="C276" s="17" t="s">
        <v>1</v>
      </c>
      <c r="D276" s="30" t="s">
        <v>380</v>
      </c>
      <c r="E276" s="17"/>
      <c r="F276" s="18"/>
      <c r="G276" s="26"/>
      <c r="H276" s="26"/>
      <c r="I276" s="37">
        <f>SUM(I277:I278)</f>
        <v>1237.52</v>
      </c>
      <c r="J276" s="16"/>
      <c r="K276" s="14"/>
      <c r="M276" s="51"/>
      <c r="N276" s="25"/>
      <c r="P276" s="3"/>
      <c r="Q276" s="3"/>
      <c r="R276" s="71">
        <v>1237.53</v>
      </c>
      <c r="S276" s="3">
        <f>R276-I276</f>
        <v>9.9999999999909051E-3</v>
      </c>
    </row>
    <row r="277" spans="1:19" ht="60" x14ac:dyDescent="0.25">
      <c r="A277" s="38" t="s">
        <v>1213</v>
      </c>
      <c r="B277" s="20" t="s">
        <v>0</v>
      </c>
      <c r="C277" s="20" t="s">
        <v>54</v>
      </c>
      <c r="D277" s="31" t="s">
        <v>55</v>
      </c>
      <c r="E277" s="20" t="s">
        <v>10</v>
      </c>
      <c r="F277" s="21">
        <v>9.76</v>
      </c>
      <c r="G277" s="22">
        <f t="shared" si="68"/>
        <v>67.89</v>
      </c>
      <c r="H277" s="22">
        <f>ROUND(M277*(1+I$5),2)</f>
        <v>83.87</v>
      </c>
      <c r="I277" s="39">
        <f t="shared" ref="I277:I278" si="73">ROUND(F277*H277,2)</f>
        <v>818.57</v>
      </c>
      <c r="J277" s="24"/>
      <c r="K277" s="3">
        <v>67.89</v>
      </c>
      <c r="M277" s="50">
        <f>(K277*(100%-I$7))</f>
        <v>67.89</v>
      </c>
      <c r="N277" s="25"/>
      <c r="P277" s="3"/>
      <c r="Q277" s="3"/>
      <c r="R277" s="69"/>
      <c r="S277" s="3"/>
    </row>
    <row r="278" spans="1:19" ht="45" x14ac:dyDescent="0.25">
      <c r="A278" s="38" t="s">
        <v>1214</v>
      </c>
      <c r="B278" s="20" t="s">
        <v>3</v>
      </c>
      <c r="C278" s="20" t="s">
        <v>56</v>
      </c>
      <c r="D278" s="31" t="s">
        <v>57</v>
      </c>
      <c r="E278" s="20" t="s">
        <v>24</v>
      </c>
      <c r="F278" s="21">
        <v>0.49</v>
      </c>
      <c r="G278" s="22">
        <f t="shared" si="68"/>
        <v>692.09</v>
      </c>
      <c r="H278" s="22">
        <f>ROUND(M278*(1+I$5),2)</f>
        <v>855.01</v>
      </c>
      <c r="I278" s="39">
        <f t="shared" si="73"/>
        <v>418.95</v>
      </c>
      <c r="J278" s="24"/>
      <c r="K278" s="3">
        <v>692.09</v>
      </c>
      <c r="M278" s="50">
        <f>(K278*(100%-I$7))</f>
        <v>692.09</v>
      </c>
      <c r="N278" s="25"/>
      <c r="P278" s="3"/>
      <c r="Q278" s="3"/>
      <c r="R278" s="69"/>
      <c r="S278" s="3"/>
    </row>
    <row r="279" spans="1:19" x14ac:dyDescent="0.25">
      <c r="A279" s="36" t="s">
        <v>1215</v>
      </c>
      <c r="B279" s="17" t="s">
        <v>1</v>
      </c>
      <c r="C279" s="17" t="s">
        <v>1</v>
      </c>
      <c r="D279" s="30" t="s">
        <v>381</v>
      </c>
      <c r="E279" s="17"/>
      <c r="F279" s="18"/>
      <c r="G279" s="26"/>
      <c r="H279" s="26"/>
      <c r="I279" s="37">
        <f>SUM(I280:I287)</f>
        <v>12374.59</v>
      </c>
      <c r="J279" s="16"/>
      <c r="K279" s="14"/>
      <c r="M279" s="51"/>
      <c r="N279" s="25"/>
      <c r="P279" s="3"/>
      <c r="Q279" s="3"/>
      <c r="R279" s="71">
        <v>12374.63</v>
      </c>
      <c r="S279" s="3">
        <f>R279-I279</f>
        <v>3.9999999999054126E-2</v>
      </c>
    </row>
    <row r="280" spans="1:19" ht="60" x14ac:dyDescent="0.25">
      <c r="A280" s="38" t="s">
        <v>1216</v>
      </c>
      <c r="B280" s="20" t="s">
        <v>0</v>
      </c>
      <c r="C280" s="20" t="s">
        <v>88</v>
      </c>
      <c r="D280" s="31" t="s">
        <v>89</v>
      </c>
      <c r="E280" s="20" t="s">
        <v>10</v>
      </c>
      <c r="F280" s="21">
        <v>22.46</v>
      </c>
      <c r="G280" s="22">
        <f t="shared" si="68"/>
        <v>125.33</v>
      </c>
      <c r="H280" s="22">
        <f t="shared" ref="H280:H287" si="74">ROUND(M280*(1+I$5),2)</f>
        <v>154.83000000000001</v>
      </c>
      <c r="I280" s="39">
        <f t="shared" ref="I280:I287" si="75">ROUND(F280*H280,2)</f>
        <v>3477.48</v>
      </c>
      <c r="J280" s="24"/>
      <c r="K280" s="3">
        <v>125.33</v>
      </c>
      <c r="M280" s="50">
        <f t="shared" ref="M280:M287" si="76">(K280*(100%-I$7))</f>
        <v>125.33</v>
      </c>
      <c r="N280" s="25"/>
      <c r="P280" s="3"/>
      <c r="Q280" s="3"/>
      <c r="R280" s="69"/>
      <c r="S280" s="3"/>
    </row>
    <row r="281" spans="1:19" ht="45" x14ac:dyDescent="0.25">
      <c r="A281" s="38" t="s">
        <v>1217</v>
      </c>
      <c r="B281" s="20" t="s">
        <v>3</v>
      </c>
      <c r="C281" s="20" t="s">
        <v>90</v>
      </c>
      <c r="D281" s="31" t="s">
        <v>91</v>
      </c>
      <c r="E281" s="20" t="s">
        <v>10</v>
      </c>
      <c r="F281" s="21">
        <v>5.12</v>
      </c>
      <c r="G281" s="22">
        <f t="shared" si="68"/>
        <v>106.78</v>
      </c>
      <c r="H281" s="22">
        <f t="shared" si="74"/>
        <v>131.91999999999999</v>
      </c>
      <c r="I281" s="39">
        <f t="shared" si="75"/>
        <v>675.43</v>
      </c>
      <c r="J281" s="24"/>
      <c r="K281" s="3">
        <v>106.78</v>
      </c>
      <c r="M281" s="50">
        <f t="shared" si="76"/>
        <v>106.78</v>
      </c>
      <c r="N281" s="25"/>
      <c r="P281" s="3"/>
      <c r="Q281" s="3"/>
      <c r="R281" s="69"/>
      <c r="S281" s="3"/>
    </row>
    <row r="282" spans="1:19" ht="60" x14ac:dyDescent="0.25">
      <c r="A282" s="38" t="s">
        <v>1218</v>
      </c>
      <c r="B282" s="20" t="s">
        <v>3</v>
      </c>
      <c r="C282" s="20" t="s">
        <v>79</v>
      </c>
      <c r="D282" s="31" t="s">
        <v>80</v>
      </c>
      <c r="E282" s="20" t="s">
        <v>24</v>
      </c>
      <c r="F282" s="21">
        <v>1.8</v>
      </c>
      <c r="G282" s="22">
        <f t="shared" si="68"/>
        <v>693.8</v>
      </c>
      <c r="H282" s="22">
        <f t="shared" si="74"/>
        <v>857.12</v>
      </c>
      <c r="I282" s="39">
        <f t="shared" si="75"/>
        <v>1542.82</v>
      </c>
      <c r="J282" s="24"/>
      <c r="K282" s="3">
        <v>693.8</v>
      </c>
      <c r="M282" s="50">
        <f t="shared" si="76"/>
        <v>693.8</v>
      </c>
      <c r="N282" s="25"/>
      <c r="P282" s="3"/>
      <c r="Q282" s="3"/>
      <c r="R282" s="69"/>
      <c r="S282" s="3"/>
    </row>
    <row r="283" spans="1:19" ht="45" x14ac:dyDescent="0.25">
      <c r="A283" s="38" t="s">
        <v>1219</v>
      </c>
      <c r="B283" s="20" t="s">
        <v>0</v>
      </c>
      <c r="C283" s="20">
        <v>92759</v>
      </c>
      <c r="D283" s="31" t="s">
        <v>48</v>
      </c>
      <c r="E283" s="20" t="s">
        <v>49</v>
      </c>
      <c r="F283" s="21">
        <v>41.07</v>
      </c>
      <c r="G283" s="22">
        <f t="shared" si="68"/>
        <v>14.63</v>
      </c>
      <c r="H283" s="22">
        <f t="shared" si="74"/>
        <v>18.07</v>
      </c>
      <c r="I283" s="39">
        <f t="shared" si="75"/>
        <v>742.13</v>
      </c>
      <c r="J283" s="24"/>
      <c r="K283" s="3">
        <v>14.63</v>
      </c>
      <c r="M283" s="50">
        <f t="shared" si="76"/>
        <v>14.63</v>
      </c>
      <c r="N283" s="25"/>
      <c r="P283" s="3"/>
      <c r="Q283" s="3"/>
      <c r="R283" s="69"/>
      <c r="S283" s="3"/>
    </row>
    <row r="284" spans="1:19" ht="45" x14ac:dyDescent="0.25">
      <c r="A284" s="38" t="s">
        <v>1220</v>
      </c>
      <c r="B284" s="20" t="s">
        <v>0</v>
      </c>
      <c r="C284" s="20">
        <v>92761</v>
      </c>
      <c r="D284" s="31" t="s">
        <v>93</v>
      </c>
      <c r="E284" s="20" t="s">
        <v>49</v>
      </c>
      <c r="F284" s="21">
        <v>88.04</v>
      </c>
      <c r="G284" s="22">
        <f t="shared" si="68"/>
        <v>12.35</v>
      </c>
      <c r="H284" s="22">
        <f t="shared" si="74"/>
        <v>15.26</v>
      </c>
      <c r="I284" s="39">
        <f t="shared" si="75"/>
        <v>1343.49</v>
      </c>
      <c r="J284" s="24"/>
      <c r="K284" s="3">
        <v>12.35</v>
      </c>
      <c r="M284" s="50">
        <f t="shared" si="76"/>
        <v>12.35</v>
      </c>
      <c r="N284" s="25"/>
      <c r="P284" s="3"/>
      <c r="Q284" s="3"/>
      <c r="R284" s="69"/>
      <c r="S284" s="3"/>
    </row>
    <row r="285" spans="1:19" ht="45" x14ac:dyDescent="0.25">
      <c r="A285" s="38" t="s">
        <v>1221</v>
      </c>
      <c r="B285" s="20" t="s">
        <v>0</v>
      </c>
      <c r="C285" s="20">
        <v>92762</v>
      </c>
      <c r="D285" s="31" t="s">
        <v>94</v>
      </c>
      <c r="E285" s="20" t="s">
        <v>49</v>
      </c>
      <c r="F285" s="21">
        <v>212.20999999999998</v>
      </c>
      <c r="G285" s="22">
        <f t="shared" si="68"/>
        <v>10.9</v>
      </c>
      <c r="H285" s="22">
        <f t="shared" si="74"/>
        <v>13.47</v>
      </c>
      <c r="I285" s="39">
        <f t="shared" si="75"/>
        <v>2858.47</v>
      </c>
      <c r="J285" s="24"/>
      <c r="K285" s="3">
        <v>10.9</v>
      </c>
      <c r="M285" s="50">
        <f t="shared" si="76"/>
        <v>10.9</v>
      </c>
      <c r="N285" s="25"/>
      <c r="P285" s="3"/>
      <c r="Q285" s="3"/>
      <c r="R285" s="69"/>
      <c r="S285" s="3"/>
    </row>
    <row r="286" spans="1:19" ht="45" x14ac:dyDescent="0.25">
      <c r="A286" s="38" t="s">
        <v>1222</v>
      </c>
      <c r="B286" s="20" t="s">
        <v>0</v>
      </c>
      <c r="C286" s="20" t="s">
        <v>382</v>
      </c>
      <c r="D286" s="31" t="s">
        <v>51</v>
      </c>
      <c r="E286" s="20" t="s">
        <v>49</v>
      </c>
      <c r="F286" s="21">
        <v>101.14</v>
      </c>
      <c r="G286" s="22">
        <f t="shared" si="68"/>
        <v>9.08</v>
      </c>
      <c r="H286" s="22">
        <f t="shared" si="74"/>
        <v>11.22</v>
      </c>
      <c r="I286" s="39">
        <f t="shared" si="75"/>
        <v>1134.79</v>
      </c>
      <c r="J286" s="24"/>
      <c r="K286" s="3">
        <v>9.08</v>
      </c>
      <c r="M286" s="50">
        <f t="shared" si="76"/>
        <v>9.08</v>
      </c>
      <c r="N286" s="25"/>
      <c r="P286" s="3"/>
      <c r="Q286" s="3"/>
      <c r="R286" s="69"/>
      <c r="S286" s="3"/>
    </row>
    <row r="287" spans="1:19" ht="60" x14ac:dyDescent="0.25">
      <c r="A287" s="38" t="s">
        <v>1223</v>
      </c>
      <c r="B287" s="20" t="s">
        <v>3</v>
      </c>
      <c r="C287" s="20" t="s">
        <v>79</v>
      </c>
      <c r="D287" s="31" t="s">
        <v>80</v>
      </c>
      <c r="E287" s="20" t="s">
        <v>24</v>
      </c>
      <c r="F287" s="21">
        <v>0.7</v>
      </c>
      <c r="G287" s="22">
        <f t="shared" si="68"/>
        <v>693.8</v>
      </c>
      <c r="H287" s="22">
        <f t="shared" si="74"/>
        <v>857.12</v>
      </c>
      <c r="I287" s="39">
        <f t="shared" si="75"/>
        <v>599.98</v>
      </c>
      <c r="J287" s="24"/>
      <c r="K287" s="3">
        <v>693.8</v>
      </c>
      <c r="M287" s="50">
        <f t="shared" si="76"/>
        <v>693.8</v>
      </c>
      <c r="N287" s="25"/>
      <c r="P287" s="3"/>
      <c r="Q287" s="3"/>
      <c r="R287" s="69"/>
      <c r="S287" s="3"/>
    </row>
    <row r="288" spans="1:19" x14ac:dyDescent="0.25">
      <c r="A288" s="36" t="s">
        <v>1224</v>
      </c>
      <c r="B288" s="17" t="s">
        <v>1</v>
      </c>
      <c r="C288" s="17" t="s">
        <v>1</v>
      </c>
      <c r="D288" s="30" t="s">
        <v>383</v>
      </c>
      <c r="E288" s="17"/>
      <c r="F288" s="18"/>
      <c r="G288" s="26"/>
      <c r="H288" s="26"/>
      <c r="I288" s="37">
        <f>SUM(I289:I298)</f>
        <v>3599.27</v>
      </c>
      <c r="J288" s="16"/>
      <c r="K288" s="14"/>
      <c r="M288" s="51"/>
      <c r="N288" s="25"/>
      <c r="P288" s="3"/>
      <c r="Q288" s="3"/>
      <c r="R288" s="71">
        <v>3599.27</v>
      </c>
      <c r="S288" s="3">
        <f>R288-I288</f>
        <v>0</v>
      </c>
    </row>
    <row r="289" spans="1:19" ht="45" x14ac:dyDescent="0.25">
      <c r="A289" s="38" t="s">
        <v>1225</v>
      </c>
      <c r="B289" s="20" t="s">
        <v>0</v>
      </c>
      <c r="C289" s="20">
        <v>97605</v>
      </c>
      <c r="D289" s="31" t="s">
        <v>384</v>
      </c>
      <c r="E289" s="20" t="s">
        <v>15</v>
      </c>
      <c r="F289" s="21">
        <v>3</v>
      </c>
      <c r="G289" s="22">
        <f t="shared" si="68"/>
        <v>85.34</v>
      </c>
      <c r="H289" s="22">
        <f t="shared" ref="H289:H298" si="77">ROUND(M289*(1+I$5),2)</f>
        <v>105.43</v>
      </c>
      <c r="I289" s="39">
        <f t="shared" ref="I289:I298" si="78">ROUND(F289*H289,2)</f>
        <v>316.29000000000002</v>
      </c>
      <c r="J289" s="24"/>
      <c r="K289" s="3">
        <v>85.34</v>
      </c>
      <c r="M289" s="50">
        <f t="shared" ref="M289:M298" si="79">(K289*(100%-I$7))</f>
        <v>85.34</v>
      </c>
      <c r="N289" s="25"/>
      <c r="P289" s="3"/>
      <c r="Q289" s="3"/>
      <c r="R289" s="69"/>
      <c r="S289" s="3"/>
    </row>
    <row r="290" spans="1:19" ht="45" x14ac:dyDescent="0.25">
      <c r="A290" s="38" t="s">
        <v>1226</v>
      </c>
      <c r="B290" s="20" t="s">
        <v>0</v>
      </c>
      <c r="C290" s="20">
        <v>91953</v>
      </c>
      <c r="D290" s="31" t="s">
        <v>341</v>
      </c>
      <c r="E290" s="20" t="s">
        <v>15</v>
      </c>
      <c r="F290" s="21">
        <v>3</v>
      </c>
      <c r="G290" s="22">
        <f t="shared" si="68"/>
        <v>32.33</v>
      </c>
      <c r="H290" s="22">
        <f t="shared" si="77"/>
        <v>39.94</v>
      </c>
      <c r="I290" s="39">
        <f t="shared" si="78"/>
        <v>119.82</v>
      </c>
      <c r="J290" s="24"/>
      <c r="K290" s="3">
        <v>32.33</v>
      </c>
      <c r="M290" s="50">
        <f t="shared" si="79"/>
        <v>32.33</v>
      </c>
      <c r="N290" s="25"/>
      <c r="P290" s="3"/>
      <c r="Q290" s="3"/>
      <c r="R290" s="69"/>
      <c r="S290" s="3"/>
    </row>
    <row r="291" spans="1:19" ht="45" x14ac:dyDescent="0.25">
      <c r="A291" s="38" t="s">
        <v>1227</v>
      </c>
      <c r="B291" s="20" t="s">
        <v>0</v>
      </c>
      <c r="C291" s="20">
        <v>91996</v>
      </c>
      <c r="D291" s="31" t="s">
        <v>385</v>
      </c>
      <c r="E291" s="20" t="s">
        <v>15</v>
      </c>
      <c r="F291" s="21">
        <v>3</v>
      </c>
      <c r="G291" s="22">
        <f t="shared" si="68"/>
        <v>38.39</v>
      </c>
      <c r="H291" s="22">
        <f t="shared" si="77"/>
        <v>47.43</v>
      </c>
      <c r="I291" s="39">
        <f t="shared" si="78"/>
        <v>142.29</v>
      </c>
      <c r="J291" s="24"/>
      <c r="K291" s="3">
        <v>38.39</v>
      </c>
      <c r="M291" s="50">
        <f t="shared" si="79"/>
        <v>38.39</v>
      </c>
      <c r="N291" s="25"/>
      <c r="P291" s="3"/>
      <c r="Q291" s="3"/>
      <c r="R291" s="69"/>
      <c r="S291" s="3"/>
    </row>
    <row r="292" spans="1:19" ht="45" x14ac:dyDescent="0.25">
      <c r="A292" s="38" t="s">
        <v>1228</v>
      </c>
      <c r="B292" s="20" t="s">
        <v>0</v>
      </c>
      <c r="C292" s="20">
        <v>91924</v>
      </c>
      <c r="D292" s="31" t="s">
        <v>386</v>
      </c>
      <c r="E292" s="20" t="s">
        <v>107</v>
      </c>
      <c r="F292" s="21">
        <v>56.5</v>
      </c>
      <c r="G292" s="22">
        <f t="shared" si="68"/>
        <v>3.35</v>
      </c>
      <c r="H292" s="22">
        <f t="shared" si="77"/>
        <v>4.1399999999999997</v>
      </c>
      <c r="I292" s="39">
        <f t="shared" si="78"/>
        <v>233.91</v>
      </c>
      <c r="J292" s="24"/>
      <c r="K292" s="3">
        <v>3.35</v>
      </c>
      <c r="M292" s="50">
        <f t="shared" si="79"/>
        <v>3.35</v>
      </c>
      <c r="N292" s="25"/>
      <c r="P292" s="3"/>
      <c r="Q292" s="3"/>
      <c r="R292" s="69"/>
      <c r="S292" s="3"/>
    </row>
    <row r="293" spans="1:19" ht="45" x14ac:dyDescent="0.25">
      <c r="A293" s="38" t="s">
        <v>1229</v>
      </c>
      <c r="B293" s="20" t="s">
        <v>0</v>
      </c>
      <c r="C293" s="20">
        <v>91926</v>
      </c>
      <c r="D293" s="31" t="s">
        <v>292</v>
      </c>
      <c r="E293" s="20" t="s">
        <v>107</v>
      </c>
      <c r="F293" s="21">
        <v>125</v>
      </c>
      <c r="G293" s="22">
        <f t="shared" si="68"/>
        <v>4.84</v>
      </c>
      <c r="H293" s="22">
        <f t="shared" si="77"/>
        <v>5.98</v>
      </c>
      <c r="I293" s="39">
        <f t="shared" si="78"/>
        <v>747.5</v>
      </c>
      <c r="J293" s="24"/>
      <c r="K293" s="3">
        <v>4.84</v>
      </c>
      <c r="M293" s="50">
        <f t="shared" si="79"/>
        <v>4.84</v>
      </c>
      <c r="N293" s="25"/>
      <c r="P293" s="3"/>
      <c r="Q293" s="3"/>
      <c r="R293" s="69"/>
      <c r="S293" s="3"/>
    </row>
    <row r="294" spans="1:19" ht="45" x14ac:dyDescent="0.25">
      <c r="A294" s="38" t="s">
        <v>1230</v>
      </c>
      <c r="B294" s="20" t="s">
        <v>3</v>
      </c>
      <c r="C294" s="20" t="s">
        <v>289</v>
      </c>
      <c r="D294" s="31" t="s">
        <v>290</v>
      </c>
      <c r="E294" s="20" t="s">
        <v>15</v>
      </c>
      <c r="F294" s="21">
        <v>2</v>
      </c>
      <c r="G294" s="22">
        <f t="shared" si="68"/>
        <v>122.79</v>
      </c>
      <c r="H294" s="22">
        <f t="shared" si="77"/>
        <v>151.69</v>
      </c>
      <c r="I294" s="39">
        <f t="shared" si="78"/>
        <v>303.38</v>
      </c>
      <c r="J294" s="24"/>
      <c r="K294" s="3">
        <v>122.79</v>
      </c>
      <c r="M294" s="50">
        <f t="shared" si="79"/>
        <v>122.79</v>
      </c>
      <c r="N294" s="25"/>
      <c r="P294" s="3"/>
      <c r="Q294" s="3"/>
      <c r="R294" s="69"/>
      <c r="S294" s="3"/>
    </row>
    <row r="295" spans="1:19" ht="45" x14ac:dyDescent="0.25">
      <c r="A295" s="38" t="s">
        <v>1231</v>
      </c>
      <c r="B295" s="20" t="s">
        <v>0</v>
      </c>
      <c r="C295" s="20">
        <v>93653</v>
      </c>
      <c r="D295" s="31" t="s">
        <v>310</v>
      </c>
      <c r="E295" s="20" t="s">
        <v>15</v>
      </c>
      <c r="F295" s="21">
        <v>6</v>
      </c>
      <c r="G295" s="22">
        <f t="shared" si="68"/>
        <v>14.67</v>
      </c>
      <c r="H295" s="22">
        <f t="shared" si="77"/>
        <v>18.12</v>
      </c>
      <c r="I295" s="39">
        <f t="shared" si="78"/>
        <v>108.72</v>
      </c>
      <c r="J295" s="24"/>
      <c r="K295" s="3">
        <v>14.67</v>
      </c>
      <c r="M295" s="50">
        <f t="shared" si="79"/>
        <v>14.67</v>
      </c>
      <c r="N295" s="25"/>
      <c r="P295" s="3"/>
      <c r="Q295" s="3"/>
      <c r="R295" s="69"/>
      <c r="S295" s="3"/>
    </row>
    <row r="296" spans="1:19" ht="30" x14ac:dyDescent="0.25">
      <c r="A296" s="38" t="s">
        <v>1232</v>
      </c>
      <c r="B296" s="20" t="s">
        <v>0</v>
      </c>
      <c r="C296" s="20">
        <v>93661</v>
      </c>
      <c r="D296" s="31" t="s">
        <v>315</v>
      </c>
      <c r="E296" s="20" t="s">
        <v>15</v>
      </c>
      <c r="F296" s="21">
        <v>1</v>
      </c>
      <c r="G296" s="22">
        <f t="shared" si="68"/>
        <v>71.17</v>
      </c>
      <c r="H296" s="22">
        <f t="shared" si="77"/>
        <v>87.92</v>
      </c>
      <c r="I296" s="39">
        <f t="shared" si="78"/>
        <v>87.92</v>
      </c>
      <c r="J296" s="24"/>
      <c r="K296" s="3">
        <v>71.17</v>
      </c>
      <c r="M296" s="50">
        <f t="shared" si="79"/>
        <v>71.17</v>
      </c>
      <c r="N296" s="25"/>
      <c r="P296" s="3"/>
      <c r="Q296" s="3"/>
      <c r="R296" s="69"/>
      <c r="S296" s="3"/>
    </row>
    <row r="297" spans="1:19" ht="45" x14ac:dyDescent="0.25">
      <c r="A297" s="38" t="s">
        <v>1233</v>
      </c>
      <c r="B297" s="20" t="s">
        <v>0</v>
      </c>
      <c r="C297" s="20" t="s">
        <v>270</v>
      </c>
      <c r="D297" s="31" t="s">
        <v>271</v>
      </c>
      <c r="E297" s="20" t="s">
        <v>107</v>
      </c>
      <c r="F297" s="21">
        <v>50</v>
      </c>
      <c r="G297" s="22">
        <f t="shared" si="68"/>
        <v>16.03</v>
      </c>
      <c r="H297" s="22">
        <f t="shared" si="77"/>
        <v>19.8</v>
      </c>
      <c r="I297" s="39">
        <f t="shared" si="78"/>
        <v>990</v>
      </c>
      <c r="J297" s="24"/>
      <c r="K297" s="3">
        <v>16.03</v>
      </c>
      <c r="M297" s="50">
        <f t="shared" si="79"/>
        <v>16.03</v>
      </c>
      <c r="N297" s="25"/>
      <c r="P297" s="3"/>
      <c r="Q297" s="3"/>
      <c r="R297" s="69"/>
      <c r="S297" s="3"/>
    </row>
    <row r="298" spans="1:19" ht="60" x14ac:dyDescent="0.25">
      <c r="A298" s="38" t="s">
        <v>1234</v>
      </c>
      <c r="B298" s="20" t="s">
        <v>0</v>
      </c>
      <c r="C298" s="20" t="s">
        <v>387</v>
      </c>
      <c r="D298" s="31" t="s">
        <v>388</v>
      </c>
      <c r="E298" s="20" t="s">
        <v>15</v>
      </c>
      <c r="F298" s="21">
        <v>1</v>
      </c>
      <c r="G298" s="22">
        <f t="shared" si="68"/>
        <v>444.75</v>
      </c>
      <c r="H298" s="22">
        <f t="shared" si="77"/>
        <v>549.44000000000005</v>
      </c>
      <c r="I298" s="39">
        <f t="shared" si="78"/>
        <v>549.44000000000005</v>
      </c>
      <c r="J298" s="24"/>
      <c r="K298" s="3">
        <v>444.75</v>
      </c>
      <c r="M298" s="50">
        <f t="shared" si="79"/>
        <v>444.75</v>
      </c>
      <c r="N298" s="25"/>
      <c r="P298" s="3"/>
      <c r="Q298" s="3"/>
      <c r="R298" s="69"/>
      <c r="S298" s="3"/>
    </row>
    <row r="299" spans="1:19" x14ac:dyDescent="0.25">
      <c r="A299" s="36" t="s">
        <v>1235</v>
      </c>
      <c r="B299" s="17" t="s">
        <v>1</v>
      </c>
      <c r="C299" s="17" t="s">
        <v>1</v>
      </c>
      <c r="D299" s="30" t="s">
        <v>389</v>
      </c>
      <c r="E299" s="17"/>
      <c r="F299" s="18"/>
      <c r="G299" s="26"/>
      <c r="H299" s="26"/>
      <c r="I299" s="37">
        <f>SUM(I300:I304)</f>
        <v>4100.3100000000004</v>
      </c>
      <c r="J299" s="16"/>
      <c r="K299" s="14"/>
      <c r="M299" s="51"/>
      <c r="N299" s="25"/>
      <c r="P299" s="3"/>
      <c r="Q299" s="3"/>
      <c r="R299" s="71">
        <v>4100.3100000000004</v>
      </c>
      <c r="S299" s="3">
        <f>R299-I299</f>
        <v>0</v>
      </c>
    </row>
    <row r="300" spans="1:19" ht="45" x14ac:dyDescent="0.25">
      <c r="A300" s="38" t="s">
        <v>1236</v>
      </c>
      <c r="B300" s="20" t="s">
        <v>0</v>
      </c>
      <c r="C300" s="20" t="s">
        <v>390</v>
      </c>
      <c r="D300" s="31" t="s">
        <v>391</v>
      </c>
      <c r="E300" s="20" t="s">
        <v>107</v>
      </c>
      <c r="F300" s="21">
        <v>25</v>
      </c>
      <c r="G300" s="22">
        <f t="shared" si="68"/>
        <v>99.21</v>
      </c>
      <c r="H300" s="22">
        <f>ROUND(M300*(1+I$5),2)</f>
        <v>122.56</v>
      </c>
      <c r="I300" s="39">
        <f t="shared" ref="I300:I304" si="80">ROUND(F300*H300,2)</f>
        <v>3064</v>
      </c>
      <c r="J300" s="24"/>
      <c r="K300" s="3">
        <v>99.21</v>
      </c>
      <c r="M300" s="50">
        <f>(K300*(100%-I$7))</f>
        <v>99.21</v>
      </c>
      <c r="N300" s="25"/>
      <c r="P300" s="3"/>
      <c r="Q300" s="3"/>
      <c r="R300" s="69"/>
      <c r="S300" s="3"/>
    </row>
    <row r="301" spans="1:19" ht="30" x14ac:dyDescent="0.25">
      <c r="A301" s="38" t="s">
        <v>1237</v>
      </c>
      <c r="B301" s="20" t="s">
        <v>0</v>
      </c>
      <c r="C301" s="20" t="s">
        <v>392</v>
      </c>
      <c r="D301" s="31" t="s">
        <v>393</v>
      </c>
      <c r="E301" s="20" t="s">
        <v>15</v>
      </c>
      <c r="F301" s="21">
        <v>3</v>
      </c>
      <c r="G301" s="22">
        <f t="shared" si="68"/>
        <v>105.34</v>
      </c>
      <c r="H301" s="22">
        <f>ROUND(M301*(1+I$5),2)</f>
        <v>130.13999999999999</v>
      </c>
      <c r="I301" s="39">
        <f t="shared" si="80"/>
        <v>390.42</v>
      </c>
      <c r="J301" s="24"/>
      <c r="K301" s="3">
        <v>105.34</v>
      </c>
      <c r="M301" s="50">
        <f>(K301*(100%-I$7))</f>
        <v>105.34</v>
      </c>
      <c r="N301" s="25"/>
      <c r="P301" s="3"/>
      <c r="Q301" s="3"/>
      <c r="R301" s="69"/>
      <c r="S301" s="3"/>
    </row>
    <row r="302" spans="1:19" x14ac:dyDescent="0.25">
      <c r="A302" s="38" t="s">
        <v>1238</v>
      </c>
      <c r="B302" s="20" t="s">
        <v>44</v>
      </c>
      <c r="C302" s="20" t="s">
        <v>394</v>
      </c>
      <c r="D302" s="31" t="s">
        <v>395</v>
      </c>
      <c r="E302" s="20" t="s">
        <v>15</v>
      </c>
      <c r="F302" s="21">
        <v>1</v>
      </c>
      <c r="G302" s="22">
        <f t="shared" si="68"/>
        <v>46.18</v>
      </c>
      <c r="H302" s="22">
        <f>ROUND(M302*(1+I$5),2)</f>
        <v>57.05</v>
      </c>
      <c r="I302" s="39">
        <f t="shared" si="80"/>
        <v>57.05</v>
      </c>
      <c r="J302" s="24"/>
      <c r="K302" s="3">
        <v>46.18</v>
      </c>
      <c r="M302" s="50">
        <f>(K302*(100%-I$7))</f>
        <v>46.18</v>
      </c>
      <c r="N302" s="25"/>
      <c r="P302" s="3"/>
      <c r="Q302" s="3"/>
      <c r="R302" s="69"/>
      <c r="S302" s="3"/>
    </row>
    <row r="303" spans="1:19" x14ac:dyDescent="0.25">
      <c r="A303" s="38" t="s">
        <v>1239</v>
      </c>
      <c r="B303" s="20" t="s">
        <v>44</v>
      </c>
      <c r="C303" s="20" t="s">
        <v>396</v>
      </c>
      <c r="D303" s="31" t="s">
        <v>397</v>
      </c>
      <c r="E303" s="20" t="s">
        <v>15</v>
      </c>
      <c r="F303" s="21">
        <v>1</v>
      </c>
      <c r="G303" s="22">
        <f t="shared" si="68"/>
        <v>159.32</v>
      </c>
      <c r="H303" s="22">
        <f>ROUND(M303*(1+I$5),2)</f>
        <v>196.82</v>
      </c>
      <c r="I303" s="39">
        <f t="shared" si="80"/>
        <v>196.82</v>
      </c>
      <c r="J303" s="24"/>
      <c r="K303" s="3">
        <v>159.32</v>
      </c>
      <c r="M303" s="50">
        <f>(K303*(100%-I$7))</f>
        <v>159.32</v>
      </c>
      <c r="N303" s="25"/>
      <c r="P303" s="3"/>
      <c r="Q303" s="3"/>
      <c r="R303" s="69"/>
      <c r="S303" s="3"/>
    </row>
    <row r="304" spans="1:19" x14ac:dyDescent="0.25">
      <c r="A304" s="38" t="s">
        <v>1240</v>
      </c>
      <c r="B304" s="20" t="s">
        <v>44</v>
      </c>
      <c r="C304" s="20" t="s">
        <v>398</v>
      </c>
      <c r="D304" s="31" t="s">
        <v>399</v>
      </c>
      <c r="E304" s="20" t="s">
        <v>15</v>
      </c>
      <c r="F304" s="21">
        <v>1</v>
      </c>
      <c r="G304" s="22">
        <f t="shared" si="68"/>
        <v>317.32</v>
      </c>
      <c r="H304" s="22">
        <f>ROUND(M304*(1+I$5),2)</f>
        <v>392.02</v>
      </c>
      <c r="I304" s="39">
        <f t="shared" si="80"/>
        <v>392.02</v>
      </c>
      <c r="J304" s="24"/>
      <c r="K304" s="3">
        <v>317.32</v>
      </c>
      <c r="M304" s="50">
        <f>(K304*(100%-I$7))</f>
        <v>317.32</v>
      </c>
      <c r="N304" s="25"/>
      <c r="P304" s="3"/>
      <c r="Q304" s="3"/>
      <c r="R304" s="69"/>
      <c r="S304" s="3"/>
    </row>
    <row r="305" spans="1:19" x14ac:dyDescent="0.25">
      <c r="A305" s="36" t="s">
        <v>1241</v>
      </c>
      <c r="B305" s="17" t="s">
        <v>1</v>
      </c>
      <c r="C305" s="17" t="s">
        <v>1</v>
      </c>
      <c r="D305" s="30" t="s">
        <v>400</v>
      </c>
      <c r="E305" s="17"/>
      <c r="F305" s="18"/>
      <c r="G305" s="26"/>
      <c r="H305" s="19"/>
      <c r="I305" s="37">
        <f>SUM(I306)</f>
        <v>63715.53</v>
      </c>
      <c r="J305" s="16"/>
      <c r="K305" s="14"/>
      <c r="M305" s="51"/>
      <c r="N305" s="25"/>
      <c r="P305" s="3"/>
      <c r="Q305" s="3"/>
      <c r="R305" s="71">
        <v>63715.53</v>
      </c>
      <c r="S305" s="3">
        <f>R305-I305</f>
        <v>0</v>
      </c>
    </row>
    <row r="306" spans="1:19" ht="45" x14ac:dyDescent="0.25">
      <c r="A306" s="38" t="s">
        <v>1242</v>
      </c>
      <c r="B306" s="20" t="s">
        <v>44</v>
      </c>
      <c r="C306" s="20" t="s">
        <v>401</v>
      </c>
      <c r="D306" s="31" t="s">
        <v>942</v>
      </c>
      <c r="E306" s="27" t="s">
        <v>15</v>
      </c>
      <c r="F306" s="21">
        <v>1</v>
      </c>
      <c r="G306" s="22">
        <f t="shared" si="68"/>
        <v>54550.97</v>
      </c>
      <c r="H306" s="22">
        <f>ROUND(M306*(1+I$6),2)</f>
        <v>63715.53</v>
      </c>
      <c r="I306" s="39">
        <f>ROUND(F306*H306,2)</f>
        <v>63715.53</v>
      </c>
      <c r="J306" s="24"/>
      <c r="K306" s="3">
        <v>54550.97</v>
      </c>
      <c r="M306" s="50">
        <f>(K306*(100%-I$7))</f>
        <v>54550.97</v>
      </c>
      <c r="N306" s="25"/>
      <c r="P306" s="3"/>
      <c r="Q306" s="3"/>
      <c r="R306" s="69"/>
      <c r="S306" s="3"/>
    </row>
    <row r="307" spans="1:19" x14ac:dyDescent="0.25">
      <c r="A307" s="36" t="s">
        <v>1243</v>
      </c>
      <c r="B307" s="17" t="s">
        <v>1</v>
      </c>
      <c r="C307" s="17" t="s">
        <v>1</v>
      </c>
      <c r="D307" s="30" t="s">
        <v>402</v>
      </c>
      <c r="E307" s="17"/>
      <c r="F307" s="18"/>
      <c r="G307" s="26"/>
      <c r="H307" s="19"/>
      <c r="I307" s="37">
        <f>SUM(I308:I328)</f>
        <v>70431.040000000008</v>
      </c>
      <c r="J307" s="16"/>
      <c r="K307" s="14"/>
      <c r="M307" s="51"/>
      <c r="N307" s="25"/>
      <c r="P307" s="3"/>
      <c r="Q307" s="3"/>
      <c r="R307" s="71">
        <v>70431.039999999994</v>
      </c>
      <c r="S307" s="3">
        <f>R307-I307</f>
        <v>0</v>
      </c>
    </row>
    <row r="308" spans="1:19" ht="45" x14ac:dyDescent="0.25">
      <c r="A308" s="38" t="s">
        <v>1244</v>
      </c>
      <c r="B308" s="20" t="s">
        <v>0</v>
      </c>
      <c r="C308" s="20" t="s">
        <v>361</v>
      </c>
      <c r="D308" s="31" t="s">
        <v>403</v>
      </c>
      <c r="E308" s="20" t="s">
        <v>107</v>
      </c>
      <c r="F308" s="21">
        <v>150</v>
      </c>
      <c r="G308" s="22">
        <f t="shared" si="68"/>
        <v>76.78</v>
      </c>
      <c r="H308" s="22">
        <f t="shared" ref="H308:H328" si="81">ROUND(M308*(1+I$5),2)</f>
        <v>94.85</v>
      </c>
      <c r="I308" s="39">
        <f t="shared" ref="I308:I328" si="82">ROUND(F308*H308,2)</f>
        <v>14227.5</v>
      </c>
      <c r="J308" s="24"/>
      <c r="K308" s="3">
        <v>76.78</v>
      </c>
      <c r="M308" s="50">
        <f t="shared" ref="M308:M328" si="83">(K308*(100%-I$7))</f>
        <v>76.78</v>
      </c>
      <c r="N308" s="25"/>
      <c r="P308" s="3"/>
      <c r="Q308" s="3"/>
      <c r="R308" s="69"/>
      <c r="S308" s="3"/>
    </row>
    <row r="309" spans="1:19" ht="45" x14ac:dyDescent="0.25">
      <c r="A309" s="38" t="s">
        <v>1245</v>
      </c>
      <c r="B309" s="20" t="s">
        <v>0</v>
      </c>
      <c r="C309" s="20" t="s">
        <v>390</v>
      </c>
      <c r="D309" s="31" t="s">
        <v>391</v>
      </c>
      <c r="E309" s="20" t="s">
        <v>107</v>
      </c>
      <c r="F309" s="21">
        <v>80</v>
      </c>
      <c r="G309" s="22">
        <f t="shared" si="68"/>
        <v>99.21</v>
      </c>
      <c r="H309" s="22">
        <f t="shared" si="81"/>
        <v>122.56</v>
      </c>
      <c r="I309" s="39">
        <f t="shared" si="82"/>
        <v>9804.7999999999993</v>
      </c>
      <c r="J309" s="24"/>
      <c r="K309" s="3">
        <v>99.21</v>
      </c>
      <c r="M309" s="50">
        <f t="shared" si="83"/>
        <v>99.21</v>
      </c>
      <c r="N309" s="25"/>
      <c r="P309" s="3"/>
      <c r="Q309" s="3"/>
      <c r="R309" s="69"/>
      <c r="S309" s="3"/>
    </row>
    <row r="310" spans="1:19" ht="30" x14ac:dyDescent="0.25">
      <c r="A310" s="38" t="s">
        <v>1246</v>
      </c>
      <c r="B310" s="20" t="s">
        <v>0</v>
      </c>
      <c r="C310" s="20" t="s">
        <v>404</v>
      </c>
      <c r="D310" s="31" t="s">
        <v>405</v>
      </c>
      <c r="E310" s="20" t="s">
        <v>15</v>
      </c>
      <c r="F310" s="21">
        <v>4</v>
      </c>
      <c r="G310" s="22">
        <f t="shared" si="68"/>
        <v>134.28</v>
      </c>
      <c r="H310" s="22">
        <f t="shared" si="81"/>
        <v>165.89</v>
      </c>
      <c r="I310" s="39">
        <f t="shared" si="82"/>
        <v>663.56</v>
      </c>
      <c r="J310" s="24"/>
      <c r="K310" s="3">
        <v>134.28</v>
      </c>
      <c r="M310" s="50">
        <f t="shared" si="83"/>
        <v>134.28</v>
      </c>
      <c r="N310" s="25"/>
      <c r="P310" s="3"/>
      <c r="Q310" s="3"/>
      <c r="R310" s="69"/>
      <c r="S310" s="3"/>
    </row>
    <row r="311" spans="1:19" ht="45" x14ac:dyDescent="0.25">
      <c r="A311" s="38" t="s">
        <v>1247</v>
      </c>
      <c r="B311" s="20" t="s">
        <v>44</v>
      </c>
      <c r="C311" s="20" t="s">
        <v>406</v>
      </c>
      <c r="D311" s="31" t="s">
        <v>407</v>
      </c>
      <c r="E311" s="20" t="s">
        <v>15</v>
      </c>
      <c r="F311" s="21">
        <v>6</v>
      </c>
      <c r="G311" s="22">
        <f t="shared" si="68"/>
        <v>40.4</v>
      </c>
      <c r="H311" s="22">
        <f t="shared" si="81"/>
        <v>49.91</v>
      </c>
      <c r="I311" s="39">
        <f t="shared" si="82"/>
        <v>299.45999999999998</v>
      </c>
      <c r="J311" s="24"/>
      <c r="K311" s="3">
        <v>40.4</v>
      </c>
      <c r="M311" s="50">
        <f t="shared" si="83"/>
        <v>40.4</v>
      </c>
      <c r="N311" s="25"/>
      <c r="P311" s="3"/>
      <c r="Q311" s="3"/>
      <c r="R311" s="69"/>
      <c r="S311" s="3"/>
    </row>
    <row r="312" spans="1:19" ht="45" x14ac:dyDescent="0.25">
      <c r="A312" s="38" t="s">
        <v>1248</v>
      </c>
      <c r="B312" s="20" t="s">
        <v>44</v>
      </c>
      <c r="C312" s="20" t="s">
        <v>408</v>
      </c>
      <c r="D312" s="31" t="s">
        <v>409</v>
      </c>
      <c r="E312" s="20" t="s">
        <v>15</v>
      </c>
      <c r="F312" s="21">
        <v>6</v>
      </c>
      <c r="G312" s="22">
        <f t="shared" si="68"/>
        <v>56.74</v>
      </c>
      <c r="H312" s="22">
        <f t="shared" si="81"/>
        <v>70.099999999999994</v>
      </c>
      <c r="I312" s="39">
        <f t="shared" si="82"/>
        <v>420.6</v>
      </c>
      <c r="J312" s="24"/>
      <c r="K312" s="3">
        <v>56.74</v>
      </c>
      <c r="M312" s="50">
        <f t="shared" si="83"/>
        <v>56.74</v>
      </c>
      <c r="N312" s="25"/>
      <c r="P312" s="3"/>
      <c r="Q312" s="3"/>
      <c r="R312" s="69"/>
      <c r="S312" s="3"/>
    </row>
    <row r="313" spans="1:19" x14ac:dyDescent="0.25">
      <c r="A313" s="38" t="s">
        <v>1249</v>
      </c>
      <c r="B313" s="20" t="s">
        <v>44</v>
      </c>
      <c r="C313" s="20" t="s">
        <v>396</v>
      </c>
      <c r="D313" s="31" t="s">
        <v>397</v>
      </c>
      <c r="E313" s="20" t="s">
        <v>15</v>
      </c>
      <c r="F313" s="21">
        <v>1</v>
      </c>
      <c r="G313" s="22">
        <f t="shared" si="68"/>
        <v>159.32</v>
      </c>
      <c r="H313" s="22">
        <f t="shared" si="81"/>
        <v>196.82</v>
      </c>
      <c r="I313" s="39">
        <f t="shared" si="82"/>
        <v>196.82</v>
      </c>
      <c r="J313" s="24"/>
      <c r="K313" s="3">
        <v>159.32</v>
      </c>
      <c r="M313" s="50">
        <f t="shared" si="83"/>
        <v>159.32</v>
      </c>
      <c r="N313" s="25"/>
      <c r="P313" s="3"/>
      <c r="Q313" s="3"/>
      <c r="R313" s="69"/>
      <c r="S313" s="3"/>
    </row>
    <row r="314" spans="1:19" ht="30" x14ac:dyDescent="0.25">
      <c r="A314" s="38" t="s">
        <v>1250</v>
      </c>
      <c r="B314" s="20" t="s">
        <v>44</v>
      </c>
      <c r="C314" s="20" t="s">
        <v>410</v>
      </c>
      <c r="D314" s="31" t="s">
        <v>411</v>
      </c>
      <c r="E314" s="20" t="s">
        <v>15</v>
      </c>
      <c r="F314" s="21">
        <v>1</v>
      </c>
      <c r="G314" s="22">
        <f t="shared" si="68"/>
        <v>845.64</v>
      </c>
      <c r="H314" s="22">
        <f t="shared" si="81"/>
        <v>1044.7</v>
      </c>
      <c r="I314" s="39">
        <f t="shared" si="82"/>
        <v>1044.7</v>
      </c>
      <c r="J314" s="24"/>
      <c r="K314" s="3">
        <v>845.64</v>
      </c>
      <c r="M314" s="50">
        <f t="shared" si="83"/>
        <v>845.64</v>
      </c>
      <c r="N314" s="25"/>
      <c r="P314" s="3"/>
      <c r="Q314" s="3"/>
      <c r="R314" s="69"/>
      <c r="S314" s="3"/>
    </row>
    <row r="315" spans="1:19" ht="30" x14ac:dyDescent="0.25">
      <c r="A315" s="38" t="s">
        <v>1251</v>
      </c>
      <c r="B315" s="20" t="s">
        <v>44</v>
      </c>
      <c r="C315" s="20" t="s">
        <v>412</v>
      </c>
      <c r="D315" s="31" t="s">
        <v>413</v>
      </c>
      <c r="E315" s="20" t="s">
        <v>15</v>
      </c>
      <c r="F315" s="21">
        <v>144</v>
      </c>
      <c r="G315" s="22">
        <f t="shared" si="68"/>
        <v>54.42</v>
      </c>
      <c r="H315" s="22">
        <f t="shared" si="81"/>
        <v>67.23</v>
      </c>
      <c r="I315" s="39">
        <f t="shared" si="82"/>
        <v>9681.1200000000008</v>
      </c>
      <c r="J315" s="24"/>
      <c r="K315" s="3">
        <v>54.42</v>
      </c>
      <c r="M315" s="50">
        <f t="shared" si="83"/>
        <v>54.42</v>
      </c>
      <c r="N315" s="25"/>
      <c r="P315" s="3"/>
      <c r="Q315" s="3"/>
      <c r="R315" s="69"/>
      <c r="S315" s="3"/>
    </row>
    <row r="316" spans="1:19" ht="30" x14ac:dyDescent="0.25">
      <c r="A316" s="38" t="s">
        <v>1252</v>
      </c>
      <c r="B316" s="20" t="s">
        <v>44</v>
      </c>
      <c r="C316" s="20" t="s">
        <v>414</v>
      </c>
      <c r="D316" s="31" t="s">
        <v>415</v>
      </c>
      <c r="E316" s="20" t="s">
        <v>15</v>
      </c>
      <c r="F316" s="21">
        <v>3</v>
      </c>
      <c r="G316" s="22">
        <f t="shared" si="68"/>
        <v>131.38999999999999</v>
      </c>
      <c r="H316" s="22">
        <f t="shared" si="81"/>
        <v>162.32</v>
      </c>
      <c r="I316" s="39">
        <f t="shared" si="82"/>
        <v>486.96</v>
      </c>
      <c r="J316" s="24"/>
      <c r="K316" s="3">
        <v>131.38999999999999</v>
      </c>
      <c r="M316" s="50">
        <f t="shared" si="83"/>
        <v>131.38999999999999</v>
      </c>
      <c r="N316" s="25"/>
      <c r="P316" s="3"/>
      <c r="Q316" s="3"/>
      <c r="R316" s="69"/>
      <c r="S316" s="3"/>
    </row>
    <row r="317" spans="1:19" x14ac:dyDescent="0.25">
      <c r="A317" s="38" t="s">
        <v>1253</v>
      </c>
      <c r="B317" s="20" t="s">
        <v>44</v>
      </c>
      <c r="C317" s="20" t="s">
        <v>394</v>
      </c>
      <c r="D317" s="31" t="s">
        <v>395</v>
      </c>
      <c r="E317" s="20" t="s">
        <v>15</v>
      </c>
      <c r="F317" s="21">
        <v>20</v>
      </c>
      <c r="G317" s="22">
        <f t="shared" si="68"/>
        <v>46.18</v>
      </c>
      <c r="H317" s="22">
        <f t="shared" si="81"/>
        <v>57.05</v>
      </c>
      <c r="I317" s="39">
        <f t="shared" si="82"/>
        <v>1141</v>
      </c>
      <c r="J317" s="24"/>
      <c r="K317" s="3">
        <v>46.18</v>
      </c>
      <c r="M317" s="50">
        <f t="shared" si="83"/>
        <v>46.18</v>
      </c>
      <c r="N317" s="25"/>
      <c r="P317" s="3"/>
      <c r="Q317" s="3"/>
      <c r="R317" s="69"/>
      <c r="S317" s="3"/>
    </row>
    <row r="318" spans="1:19" x14ac:dyDescent="0.25">
      <c r="A318" s="38" t="s">
        <v>1254</v>
      </c>
      <c r="B318" s="20" t="s">
        <v>44</v>
      </c>
      <c r="C318" s="20" t="s">
        <v>416</v>
      </c>
      <c r="D318" s="31" t="s">
        <v>417</v>
      </c>
      <c r="E318" s="20" t="s">
        <v>15</v>
      </c>
      <c r="F318" s="21">
        <v>20</v>
      </c>
      <c r="G318" s="22">
        <f t="shared" si="68"/>
        <v>41.51</v>
      </c>
      <c r="H318" s="22">
        <f t="shared" si="81"/>
        <v>51.28</v>
      </c>
      <c r="I318" s="39">
        <f t="shared" si="82"/>
        <v>1025.5999999999999</v>
      </c>
      <c r="J318" s="24"/>
      <c r="K318" s="3">
        <v>41.51</v>
      </c>
      <c r="M318" s="50">
        <f t="shared" si="83"/>
        <v>41.51</v>
      </c>
      <c r="N318" s="25"/>
      <c r="P318" s="3"/>
      <c r="Q318" s="3"/>
      <c r="R318" s="69"/>
      <c r="S318" s="3"/>
    </row>
    <row r="319" spans="1:19" ht="30" x14ac:dyDescent="0.25">
      <c r="A319" s="38" t="s">
        <v>1255</v>
      </c>
      <c r="B319" s="20" t="s">
        <v>418</v>
      </c>
      <c r="C319" s="20" t="s">
        <v>419</v>
      </c>
      <c r="D319" s="31" t="s">
        <v>420</v>
      </c>
      <c r="E319" s="20" t="s">
        <v>15</v>
      </c>
      <c r="F319" s="21">
        <v>120</v>
      </c>
      <c r="G319" s="22">
        <f t="shared" si="68"/>
        <v>4.07</v>
      </c>
      <c r="H319" s="22">
        <f t="shared" si="81"/>
        <v>5.03</v>
      </c>
      <c r="I319" s="39">
        <f t="shared" si="82"/>
        <v>603.6</v>
      </c>
      <c r="J319" s="24"/>
      <c r="K319" s="3">
        <v>4.07</v>
      </c>
      <c r="M319" s="50">
        <f t="shared" si="83"/>
        <v>4.07</v>
      </c>
      <c r="N319" s="25"/>
      <c r="P319" s="3"/>
      <c r="Q319" s="3"/>
      <c r="R319" s="69"/>
      <c r="S319" s="3"/>
    </row>
    <row r="320" spans="1:19" ht="45" x14ac:dyDescent="0.25">
      <c r="A320" s="38" t="s">
        <v>1256</v>
      </c>
      <c r="B320" s="20" t="s">
        <v>44</v>
      </c>
      <c r="C320" s="20" t="s">
        <v>421</v>
      </c>
      <c r="D320" s="31" t="s">
        <v>422</v>
      </c>
      <c r="E320" s="20" t="s">
        <v>15</v>
      </c>
      <c r="F320" s="21">
        <v>10</v>
      </c>
      <c r="G320" s="22">
        <f t="shared" si="68"/>
        <v>4.07</v>
      </c>
      <c r="H320" s="22">
        <f t="shared" si="81"/>
        <v>5.03</v>
      </c>
      <c r="I320" s="39">
        <f t="shared" si="82"/>
        <v>50.3</v>
      </c>
      <c r="J320" s="24"/>
      <c r="K320" s="3">
        <v>4.07</v>
      </c>
      <c r="M320" s="50">
        <f t="shared" si="83"/>
        <v>4.07</v>
      </c>
      <c r="N320" s="25"/>
      <c r="P320" s="3"/>
      <c r="Q320" s="3"/>
      <c r="R320" s="69"/>
      <c r="S320" s="3"/>
    </row>
    <row r="321" spans="1:19" ht="30" x14ac:dyDescent="0.25">
      <c r="A321" s="38" t="s">
        <v>1257</v>
      </c>
      <c r="B321" s="20" t="s">
        <v>44</v>
      </c>
      <c r="C321" s="20" t="s">
        <v>423</v>
      </c>
      <c r="D321" s="31" t="s">
        <v>424</v>
      </c>
      <c r="E321" s="20" t="s">
        <v>15</v>
      </c>
      <c r="F321" s="21">
        <v>120</v>
      </c>
      <c r="G321" s="22">
        <f t="shared" si="68"/>
        <v>79.13</v>
      </c>
      <c r="H321" s="22">
        <f t="shared" si="81"/>
        <v>97.76</v>
      </c>
      <c r="I321" s="39">
        <f t="shared" si="82"/>
        <v>11731.2</v>
      </c>
      <c r="J321" s="24"/>
      <c r="K321" s="3">
        <v>79.13</v>
      </c>
      <c r="M321" s="50">
        <f t="shared" si="83"/>
        <v>79.13</v>
      </c>
      <c r="N321" s="25"/>
      <c r="P321" s="3"/>
      <c r="Q321" s="3"/>
      <c r="R321" s="69"/>
      <c r="S321" s="3"/>
    </row>
    <row r="322" spans="1:19" ht="45" x14ac:dyDescent="0.25">
      <c r="A322" s="38" t="s">
        <v>1258</v>
      </c>
      <c r="B322" s="20" t="s">
        <v>44</v>
      </c>
      <c r="C322" s="20" t="s">
        <v>425</v>
      </c>
      <c r="D322" s="31" t="s">
        <v>426</v>
      </c>
      <c r="E322" s="20" t="s">
        <v>15</v>
      </c>
      <c r="F322" s="21">
        <v>10</v>
      </c>
      <c r="G322" s="22">
        <f t="shared" si="68"/>
        <v>62.08</v>
      </c>
      <c r="H322" s="22">
        <f t="shared" si="81"/>
        <v>76.69</v>
      </c>
      <c r="I322" s="39">
        <f t="shared" si="82"/>
        <v>766.9</v>
      </c>
      <c r="J322" s="24"/>
      <c r="K322" s="3">
        <v>62.08</v>
      </c>
      <c r="M322" s="50">
        <f t="shared" si="83"/>
        <v>62.08</v>
      </c>
      <c r="N322" s="25"/>
      <c r="P322" s="3"/>
      <c r="Q322" s="3"/>
      <c r="R322" s="69"/>
      <c r="S322" s="3"/>
    </row>
    <row r="323" spans="1:19" ht="45" x14ac:dyDescent="0.25">
      <c r="A323" s="38" t="s">
        <v>1259</v>
      </c>
      <c r="B323" s="20" t="s">
        <v>44</v>
      </c>
      <c r="C323" s="20" t="s">
        <v>427</v>
      </c>
      <c r="D323" s="31" t="s">
        <v>428</v>
      </c>
      <c r="E323" s="20" t="s">
        <v>15</v>
      </c>
      <c r="F323" s="21">
        <v>6</v>
      </c>
      <c r="G323" s="22">
        <f t="shared" si="68"/>
        <v>256.16000000000003</v>
      </c>
      <c r="H323" s="22">
        <f t="shared" si="81"/>
        <v>316.45999999999998</v>
      </c>
      <c r="I323" s="39">
        <f t="shared" si="82"/>
        <v>1898.76</v>
      </c>
      <c r="J323" s="24"/>
      <c r="K323" s="3">
        <v>256.16000000000003</v>
      </c>
      <c r="M323" s="50">
        <f t="shared" si="83"/>
        <v>256.16000000000003</v>
      </c>
      <c r="N323" s="25"/>
      <c r="P323" s="3"/>
      <c r="Q323" s="3"/>
      <c r="R323" s="69"/>
      <c r="S323" s="3"/>
    </row>
    <row r="324" spans="1:19" ht="30" x14ac:dyDescent="0.25">
      <c r="A324" s="38" t="s">
        <v>1260</v>
      </c>
      <c r="B324" s="20" t="s">
        <v>44</v>
      </c>
      <c r="C324" s="20" t="s">
        <v>429</v>
      </c>
      <c r="D324" s="31" t="s">
        <v>430</v>
      </c>
      <c r="E324" s="20" t="s">
        <v>15</v>
      </c>
      <c r="F324" s="21">
        <v>4</v>
      </c>
      <c r="G324" s="22">
        <f t="shared" si="68"/>
        <v>326.83999999999997</v>
      </c>
      <c r="H324" s="22">
        <f t="shared" si="81"/>
        <v>403.78</v>
      </c>
      <c r="I324" s="39">
        <f t="shared" si="82"/>
        <v>1615.12</v>
      </c>
      <c r="J324" s="24"/>
      <c r="K324" s="3">
        <v>326.83999999999997</v>
      </c>
      <c r="M324" s="50">
        <f t="shared" si="83"/>
        <v>326.83999999999997</v>
      </c>
      <c r="N324" s="25"/>
      <c r="P324" s="3"/>
      <c r="Q324" s="3"/>
      <c r="R324" s="69"/>
      <c r="S324" s="3"/>
    </row>
    <row r="325" spans="1:19" ht="30" x14ac:dyDescent="0.25">
      <c r="A325" s="38" t="s">
        <v>1261</v>
      </c>
      <c r="B325" s="20" t="s">
        <v>44</v>
      </c>
      <c r="C325" s="20" t="s">
        <v>431</v>
      </c>
      <c r="D325" s="31" t="s">
        <v>432</v>
      </c>
      <c r="E325" s="20" t="s">
        <v>15</v>
      </c>
      <c r="F325" s="21">
        <v>380</v>
      </c>
      <c r="G325" s="22">
        <f t="shared" si="68"/>
        <v>27.42</v>
      </c>
      <c r="H325" s="22">
        <f t="shared" si="81"/>
        <v>33.869999999999997</v>
      </c>
      <c r="I325" s="39">
        <f t="shared" si="82"/>
        <v>12870.6</v>
      </c>
      <c r="J325" s="24"/>
      <c r="K325" s="3">
        <v>27.42</v>
      </c>
      <c r="M325" s="50">
        <f t="shared" si="83"/>
        <v>27.42</v>
      </c>
      <c r="N325" s="25"/>
      <c r="P325" s="3"/>
      <c r="Q325" s="3"/>
      <c r="R325" s="69"/>
      <c r="S325" s="3"/>
    </row>
    <row r="326" spans="1:19" x14ac:dyDescent="0.25">
      <c r="A326" s="38" t="s">
        <v>1262</v>
      </c>
      <c r="B326" s="20" t="s">
        <v>44</v>
      </c>
      <c r="C326" s="20" t="s">
        <v>433</v>
      </c>
      <c r="D326" s="31" t="s">
        <v>434</v>
      </c>
      <c r="E326" s="20" t="s">
        <v>15</v>
      </c>
      <c r="F326" s="21">
        <v>1</v>
      </c>
      <c r="G326" s="22">
        <f t="shared" si="68"/>
        <v>317.32</v>
      </c>
      <c r="H326" s="22">
        <f t="shared" si="81"/>
        <v>392.02</v>
      </c>
      <c r="I326" s="39">
        <f t="shared" si="82"/>
        <v>392.02</v>
      </c>
      <c r="J326" s="24"/>
      <c r="K326" s="3">
        <v>317.32</v>
      </c>
      <c r="M326" s="50">
        <f t="shared" si="83"/>
        <v>317.32</v>
      </c>
      <c r="N326" s="25"/>
      <c r="P326" s="3"/>
      <c r="Q326" s="3"/>
      <c r="R326" s="69"/>
      <c r="S326" s="3"/>
    </row>
    <row r="327" spans="1:19" x14ac:dyDescent="0.25">
      <c r="A327" s="38" t="s">
        <v>1263</v>
      </c>
      <c r="B327" s="20" t="s">
        <v>44</v>
      </c>
      <c r="C327" s="20" t="s">
        <v>398</v>
      </c>
      <c r="D327" s="31" t="s">
        <v>399</v>
      </c>
      <c r="E327" s="20" t="s">
        <v>15</v>
      </c>
      <c r="F327" s="21">
        <v>1</v>
      </c>
      <c r="G327" s="22">
        <f t="shared" si="68"/>
        <v>317.32</v>
      </c>
      <c r="H327" s="22">
        <f t="shared" si="81"/>
        <v>392.02</v>
      </c>
      <c r="I327" s="39">
        <f t="shared" si="82"/>
        <v>392.02</v>
      </c>
      <c r="J327" s="24"/>
      <c r="K327" s="3">
        <v>317.32</v>
      </c>
      <c r="M327" s="50">
        <f t="shared" si="83"/>
        <v>317.32</v>
      </c>
      <c r="N327" s="25"/>
      <c r="P327" s="3"/>
      <c r="Q327" s="3"/>
      <c r="R327" s="69"/>
      <c r="S327" s="3"/>
    </row>
    <row r="328" spans="1:19" ht="30" x14ac:dyDescent="0.25">
      <c r="A328" s="38" t="s">
        <v>1264</v>
      </c>
      <c r="B328" s="20" t="s">
        <v>44</v>
      </c>
      <c r="C328" s="20" t="s">
        <v>435</v>
      </c>
      <c r="D328" s="31" t="s">
        <v>436</v>
      </c>
      <c r="E328" s="20" t="s">
        <v>15</v>
      </c>
      <c r="F328" s="21">
        <v>40</v>
      </c>
      <c r="G328" s="22">
        <f t="shared" si="68"/>
        <v>22.63</v>
      </c>
      <c r="H328" s="22">
        <f t="shared" si="81"/>
        <v>27.96</v>
      </c>
      <c r="I328" s="39">
        <f t="shared" si="82"/>
        <v>1118.4000000000001</v>
      </c>
      <c r="J328" s="24"/>
      <c r="K328" s="3">
        <v>22.63</v>
      </c>
      <c r="M328" s="50">
        <f t="shared" si="83"/>
        <v>22.63</v>
      </c>
      <c r="N328" s="25"/>
      <c r="P328" s="3"/>
      <c r="Q328" s="3"/>
      <c r="R328" s="69"/>
      <c r="S328" s="3"/>
    </row>
    <row r="329" spans="1:19" ht="30" x14ac:dyDescent="0.25">
      <c r="A329" s="36" t="s">
        <v>1265</v>
      </c>
      <c r="B329" s="17" t="s">
        <v>1</v>
      </c>
      <c r="C329" s="17" t="s">
        <v>1</v>
      </c>
      <c r="D329" s="30" t="s">
        <v>437</v>
      </c>
      <c r="E329" s="17"/>
      <c r="F329" s="18"/>
      <c r="G329" s="26"/>
      <c r="H329" s="26"/>
      <c r="I329" s="37">
        <f>SUM(I330:I343)</f>
        <v>463367.67999999999</v>
      </c>
      <c r="J329" s="16"/>
      <c r="K329" s="14"/>
      <c r="M329" s="51"/>
      <c r="N329" s="25"/>
      <c r="P329" s="3"/>
      <c r="Q329" s="3"/>
      <c r="R329" s="71">
        <v>463367.67</v>
      </c>
      <c r="S329" s="3">
        <f>R329-I329</f>
        <v>-1.0000000009313226E-2</v>
      </c>
    </row>
    <row r="330" spans="1:19" ht="45" x14ac:dyDescent="0.25">
      <c r="A330" s="38" t="s">
        <v>1266</v>
      </c>
      <c r="B330" s="20" t="s">
        <v>0</v>
      </c>
      <c r="C330" s="20" t="s">
        <v>438</v>
      </c>
      <c r="D330" s="31" t="s">
        <v>439</v>
      </c>
      <c r="E330" s="20" t="s">
        <v>15</v>
      </c>
      <c r="F330" s="21">
        <v>1</v>
      </c>
      <c r="G330" s="22">
        <f t="shared" ref="G330:G393" si="84">M330</f>
        <v>16239.99</v>
      </c>
      <c r="H330" s="22">
        <f t="shared" ref="H330:H343" si="85">ROUND(M330*(1+I$5),2)</f>
        <v>20062.88</v>
      </c>
      <c r="I330" s="39">
        <f t="shared" ref="I330:I343" si="86">ROUND(F330*H330,2)</f>
        <v>20062.88</v>
      </c>
      <c r="J330" s="24"/>
      <c r="K330" s="3">
        <v>16239.99</v>
      </c>
      <c r="M330" s="50">
        <f t="shared" ref="M330:M343" si="87">(K330*(100%-I$7))</f>
        <v>16239.99</v>
      </c>
      <c r="N330" s="25"/>
      <c r="P330" s="3"/>
      <c r="Q330" s="3"/>
      <c r="R330" s="69"/>
      <c r="S330" s="3"/>
    </row>
    <row r="331" spans="1:19" ht="45" x14ac:dyDescent="0.25">
      <c r="A331" s="38" t="s">
        <v>1267</v>
      </c>
      <c r="B331" s="20" t="s">
        <v>0</v>
      </c>
      <c r="C331" s="20" t="s">
        <v>440</v>
      </c>
      <c r="D331" s="31" t="s">
        <v>441</v>
      </c>
      <c r="E331" s="20" t="s">
        <v>15</v>
      </c>
      <c r="F331" s="21">
        <v>9</v>
      </c>
      <c r="G331" s="22">
        <f t="shared" si="84"/>
        <v>5758.77</v>
      </c>
      <c r="H331" s="22">
        <f t="shared" si="85"/>
        <v>7114.38</v>
      </c>
      <c r="I331" s="39">
        <f t="shared" si="86"/>
        <v>64029.42</v>
      </c>
      <c r="J331" s="24"/>
      <c r="K331" s="3">
        <v>5758.77</v>
      </c>
      <c r="M331" s="50">
        <f t="shared" si="87"/>
        <v>5758.77</v>
      </c>
      <c r="N331" s="25"/>
      <c r="P331" s="3"/>
      <c r="Q331" s="3"/>
      <c r="R331" s="69"/>
      <c r="S331" s="3"/>
    </row>
    <row r="332" spans="1:19" ht="45" x14ac:dyDescent="0.25">
      <c r="A332" s="38" t="s">
        <v>1268</v>
      </c>
      <c r="B332" s="20" t="s">
        <v>0</v>
      </c>
      <c r="C332" s="20" t="s">
        <v>442</v>
      </c>
      <c r="D332" s="31" t="s">
        <v>443</v>
      </c>
      <c r="E332" s="20" t="s">
        <v>15</v>
      </c>
      <c r="F332" s="21">
        <v>9</v>
      </c>
      <c r="G332" s="22">
        <f t="shared" si="84"/>
        <v>9268.2199999999993</v>
      </c>
      <c r="H332" s="22">
        <f t="shared" si="85"/>
        <v>11449.96</v>
      </c>
      <c r="I332" s="39">
        <f t="shared" si="86"/>
        <v>103049.64</v>
      </c>
      <c r="J332" s="24"/>
      <c r="K332" s="3">
        <v>9268.2199999999993</v>
      </c>
      <c r="M332" s="50">
        <f t="shared" si="87"/>
        <v>9268.2199999999993</v>
      </c>
      <c r="N332" s="25"/>
      <c r="P332" s="3"/>
      <c r="Q332" s="3"/>
      <c r="R332" s="69"/>
      <c r="S332" s="3"/>
    </row>
    <row r="333" spans="1:19" ht="45" x14ac:dyDescent="0.25">
      <c r="A333" s="38" t="s">
        <v>1269</v>
      </c>
      <c r="B333" s="20" t="s">
        <v>0</v>
      </c>
      <c r="C333" s="20" t="s">
        <v>444</v>
      </c>
      <c r="D333" s="31" t="s">
        <v>445</v>
      </c>
      <c r="E333" s="20" t="s">
        <v>15</v>
      </c>
      <c r="F333" s="21">
        <v>6</v>
      </c>
      <c r="G333" s="22">
        <f t="shared" si="84"/>
        <v>2539.7600000000002</v>
      </c>
      <c r="H333" s="22">
        <f t="shared" si="85"/>
        <v>3137.62</v>
      </c>
      <c r="I333" s="39">
        <f t="shared" si="86"/>
        <v>18825.72</v>
      </c>
      <c r="J333" s="24"/>
      <c r="K333" s="3">
        <v>2539.7600000000002</v>
      </c>
      <c r="M333" s="50">
        <f t="shared" si="87"/>
        <v>2539.7600000000002</v>
      </c>
      <c r="N333" s="25"/>
      <c r="P333" s="3"/>
      <c r="Q333" s="3"/>
      <c r="R333" s="69"/>
      <c r="S333" s="3"/>
    </row>
    <row r="334" spans="1:19" ht="45" x14ac:dyDescent="0.25">
      <c r="A334" s="38" t="s">
        <v>1270</v>
      </c>
      <c r="B334" s="20" t="s">
        <v>0</v>
      </c>
      <c r="C334" s="20" t="s">
        <v>446</v>
      </c>
      <c r="D334" s="31" t="s">
        <v>447</v>
      </c>
      <c r="E334" s="20" t="s">
        <v>15</v>
      </c>
      <c r="F334" s="21">
        <v>26</v>
      </c>
      <c r="G334" s="22">
        <f t="shared" si="84"/>
        <v>2291.73</v>
      </c>
      <c r="H334" s="22">
        <f t="shared" si="85"/>
        <v>2831.2</v>
      </c>
      <c r="I334" s="39">
        <f t="shared" si="86"/>
        <v>73611.199999999997</v>
      </c>
      <c r="J334" s="24"/>
      <c r="K334" s="3">
        <v>2291.73</v>
      </c>
      <c r="M334" s="50">
        <f t="shared" si="87"/>
        <v>2291.73</v>
      </c>
      <c r="N334" s="25"/>
      <c r="P334" s="3"/>
      <c r="Q334" s="3"/>
      <c r="R334" s="69"/>
      <c r="S334" s="3"/>
    </row>
    <row r="335" spans="1:19" ht="45" x14ac:dyDescent="0.25">
      <c r="A335" s="38" t="s">
        <v>1271</v>
      </c>
      <c r="B335" s="20" t="s">
        <v>44</v>
      </c>
      <c r="C335" s="20" t="s">
        <v>448</v>
      </c>
      <c r="D335" s="31" t="s">
        <v>449</v>
      </c>
      <c r="E335" s="20" t="s">
        <v>107</v>
      </c>
      <c r="F335" s="21">
        <v>994.27</v>
      </c>
      <c r="G335" s="22">
        <f t="shared" si="84"/>
        <v>77.260000000000005</v>
      </c>
      <c r="H335" s="22">
        <f t="shared" si="85"/>
        <v>95.45</v>
      </c>
      <c r="I335" s="39">
        <f t="shared" si="86"/>
        <v>94903.07</v>
      </c>
      <c r="J335" s="24"/>
      <c r="K335" s="3">
        <v>77.260000000000005</v>
      </c>
      <c r="M335" s="50">
        <f t="shared" si="87"/>
        <v>77.260000000000005</v>
      </c>
      <c r="N335" s="25"/>
      <c r="P335" s="3"/>
      <c r="Q335" s="3"/>
      <c r="R335" s="69"/>
      <c r="S335" s="3"/>
    </row>
    <row r="336" spans="1:19" ht="45" x14ac:dyDescent="0.25">
      <c r="A336" s="38" t="s">
        <v>1272</v>
      </c>
      <c r="B336" s="20" t="s">
        <v>44</v>
      </c>
      <c r="C336" s="20" t="s">
        <v>450</v>
      </c>
      <c r="D336" s="31" t="s">
        <v>451</v>
      </c>
      <c r="E336" s="20" t="s">
        <v>107</v>
      </c>
      <c r="F336" s="21">
        <v>304.63</v>
      </c>
      <c r="G336" s="22">
        <f t="shared" si="84"/>
        <v>90.78</v>
      </c>
      <c r="H336" s="22">
        <f t="shared" si="85"/>
        <v>112.15</v>
      </c>
      <c r="I336" s="39">
        <f t="shared" si="86"/>
        <v>34164.25</v>
      </c>
      <c r="J336" s="24"/>
      <c r="K336" s="3">
        <v>90.78</v>
      </c>
      <c r="M336" s="50">
        <f t="shared" si="87"/>
        <v>90.78</v>
      </c>
      <c r="N336" s="25"/>
      <c r="P336" s="3"/>
      <c r="Q336" s="3"/>
      <c r="R336" s="69"/>
      <c r="S336" s="3"/>
    </row>
    <row r="337" spans="1:19" ht="45" x14ac:dyDescent="0.25">
      <c r="A337" s="38" t="s">
        <v>1273</v>
      </c>
      <c r="B337" s="20" t="s">
        <v>44</v>
      </c>
      <c r="C337" s="20" t="s">
        <v>452</v>
      </c>
      <c r="D337" s="31" t="s">
        <v>453</v>
      </c>
      <c r="E337" s="20" t="s">
        <v>107</v>
      </c>
      <c r="F337" s="21">
        <v>185.01</v>
      </c>
      <c r="G337" s="22">
        <f t="shared" si="84"/>
        <v>124.23</v>
      </c>
      <c r="H337" s="22">
        <f t="shared" si="85"/>
        <v>153.47</v>
      </c>
      <c r="I337" s="39">
        <f t="shared" si="86"/>
        <v>28393.48</v>
      </c>
      <c r="J337" s="24"/>
      <c r="K337" s="3">
        <v>124.23</v>
      </c>
      <c r="M337" s="50">
        <f t="shared" si="87"/>
        <v>124.23</v>
      </c>
      <c r="N337" s="25"/>
      <c r="P337" s="3"/>
      <c r="Q337" s="3"/>
      <c r="R337" s="69"/>
      <c r="S337" s="3"/>
    </row>
    <row r="338" spans="1:19" ht="45" x14ac:dyDescent="0.25">
      <c r="A338" s="38" t="s">
        <v>1274</v>
      </c>
      <c r="B338" s="20" t="s">
        <v>44</v>
      </c>
      <c r="C338" s="20" t="s">
        <v>454</v>
      </c>
      <c r="D338" s="31" t="s">
        <v>455</v>
      </c>
      <c r="E338" s="20" t="s">
        <v>107</v>
      </c>
      <c r="F338" s="21">
        <v>21.05</v>
      </c>
      <c r="G338" s="22">
        <f t="shared" si="84"/>
        <v>154.5</v>
      </c>
      <c r="H338" s="22">
        <f t="shared" si="85"/>
        <v>190.87</v>
      </c>
      <c r="I338" s="39">
        <f t="shared" si="86"/>
        <v>4017.81</v>
      </c>
      <c r="J338" s="24"/>
      <c r="K338" s="3">
        <v>154.5</v>
      </c>
      <c r="M338" s="50">
        <f t="shared" si="87"/>
        <v>154.5</v>
      </c>
      <c r="N338" s="25"/>
      <c r="P338" s="3"/>
      <c r="Q338" s="3"/>
      <c r="R338" s="69"/>
      <c r="S338" s="3"/>
    </row>
    <row r="339" spans="1:19" ht="45" x14ac:dyDescent="0.25">
      <c r="A339" s="38" t="s">
        <v>1275</v>
      </c>
      <c r="B339" s="20" t="s">
        <v>0</v>
      </c>
      <c r="C339" s="20" t="s">
        <v>456</v>
      </c>
      <c r="D339" s="31" t="s">
        <v>457</v>
      </c>
      <c r="E339" s="20" t="s">
        <v>107</v>
      </c>
      <c r="F339" s="21">
        <v>424.85</v>
      </c>
      <c r="G339" s="22">
        <f t="shared" si="84"/>
        <v>19.62</v>
      </c>
      <c r="H339" s="22">
        <f t="shared" si="85"/>
        <v>24.24</v>
      </c>
      <c r="I339" s="39">
        <f t="shared" si="86"/>
        <v>10298.36</v>
      </c>
      <c r="J339" s="24"/>
      <c r="K339" s="3">
        <v>19.62</v>
      </c>
      <c r="M339" s="50">
        <f t="shared" si="87"/>
        <v>19.62</v>
      </c>
      <c r="N339" s="25"/>
      <c r="P339" s="3"/>
      <c r="Q339" s="3"/>
      <c r="R339" s="69"/>
      <c r="S339" s="3"/>
    </row>
    <row r="340" spans="1:19" x14ac:dyDescent="0.25">
      <c r="A340" s="38" t="s">
        <v>1276</v>
      </c>
      <c r="B340" s="20" t="s">
        <v>44</v>
      </c>
      <c r="C340" s="20" t="s">
        <v>458</v>
      </c>
      <c r="D340" s="31" t="s">
        <v>459</v>
      </c>
      <c r="E340" s="20" t="s">
        <v>15</v>
      </c>
      <c r="F340" s="21">
        <v>7</v>
      </c>
      <c r="G340" s="22">
        <f t="shared" si="84"/>
        <v>337.29</v>
      </c>
      <c r="H340" s="22">
        <f t="shared" si="85"/>
        <v>416.69</v>
      </c>
      <c r="I340" s="39">
        <f t="shared" si="86"/>
        <v>2916.83</v>
      </c>
      <c r="J340" s="24"/>
      <c r="K340" s="3">
        <v>337.29</v>
      </c>
      <c r="M340" s="50">
        <f t="shared" si="87"/>
        <v>337.29</v>
      </c>
      <c r="N340" s="25"/>
      <c r="P340" s="3"/>
      <c r="Q340" s="3"/>
      <c r="R340" s="69"/>
      <c r="S340" s="3"/>
    </row>
    <row r="341" spans="1:19" ht="60" x14ac:dyDescent="0.25">
      <c r="A341" s="38" t="s">
        <v>1277</v>
      </c>
      <c r="B341" s="20" t="s">
        <v>44</v>
      </c>
      <c r="C341" s="20" t="s">
        <v>460</v>
      </c>
      <c r="D341" s="31" t="s">
        <v>461</v>
      </c>
      <c r="E341" s="20" t="s">
        <v>15</v>
      </c>
      <c r="F341" s="21">
        <v>33.700000000000003</v>
      </c>
      <c r="G341" s="22">
        <f t="shared" si="84"/>
        <v>189.18</v>
      </c>
      <c r="H341" s="22">
        <f t="shared" si="85"/>
        <v>233.71</v>
      </c>
      <c r="I341" s="39">
        <f t="shared" si="86"/>
        <v>7876.03</v>
      </c>
      <c r="J341" s="24"/>
      <c r="K341" s="3">
        <v>189.18</v>
      </c>
      <c r="M341" s="50">
        <f t="shared" si="87"/>
        <v>189.18</v>
      </c>
      <c r="N341" s="25"/>
      <c r="P341" s="3"/>
      <c r="Q341" s="3"/>
      <c r="R341" s="69"/>
      <c r="S341" s="3"/>
    </row>
    <row r="342" spans="1:19" ht="45" x14ac:dyDescent="0.25">
      <c r="A342" s="38" t="s">
        <v>1278</v>
      </c>
      <c r="B342" s="20" t="s">
        <v>0</v>
      </c>
      <c r="C342" s="20" t="s">
        <v>462</v>
      </c>
      <c r="D342" s="31" t="s">
        <v>292</v>
      </c>
      <c r="E342" s="20" t="s">
        <v>107</v>
      </c>
      <c r="F342" s="21">
        <v>75</v>
      </c>
      <c r="G342" s="22">
        <f t="shared" si="84"/>
        <v>4.84</v>
      </c>
      <c r="H342" s="22">
        <f t="shared" si="85"/>
        <v>5.98</v>
      </c>
      <c r="I342" s="39">
        <f t="shared" si="86"/>
        <v>448.5</v>
      </c>
      <c r="J342" s="24"/>
      <c r="K342" s="3">
        <v>4.84</v>
      </c>
      <c r="M342" s="50">
        <f t="shared" si="87"/>
        <v>4.84</v>
      </c>
      <c r="N342" s="25"/>
      <c r="P342" s="3"/>
      <c r="Q342" s="3"/>
      <c r="R342" s="69"/>
      <c r="S342" s="3"/>
    </row>
    <row r="343" spans="1:19" ht="30" x14ac:dyDescent="0.25">
      <c r="A343" s="38" t="s">
        <v>1279</v>
      </c>
      <c r="B343" s="20" t="s">
        <v>0</v>
      </c>
      <c r="C343" s="20" t="s">
        <v>463</v>
      </c>
      <c r="D343" s="31" t="s">
        <v>306</v>
      </c>
      <c r="E343" s="20" t="s">
        <v>15</v>
      </c>
      <c r="F343" s="21">
        <v>7</v>
      </c>
      <c r="G343" s="22">
        <f t="shared" si="84"/>
        <v>89.1</v>
      </c>
      <c r="H343" s="22">
        <f t="shared" si="85"/>
        <v>110.07</v>
      </c>
      <c r="I343" s="39">
        <f t="shared" si="86"/>
        <v>770.49</v>
      </c>
      <c r="J343" s="24"/>
      <c r="K343" s="3">
        <v>89.1</v>
      </c>
      <c r="M343" s="50">
        <f t="shared" si="87"/>
        <v>89.1</v>
      </c>
      <c r="N343" s="25"/>
      <c r="P343" s="3"/>
      <c r="Q343" s="3"/>
      <c r="R343" s="69"/>
      <c r="S343" s="3"/>
    </row>
    <row r="344" spans="1:19" x14ac:dyDescent="0.25">
      <c r="A344" s="36" t="s">
        <v>1280</v>
      </c>
      <c r="B344" s="17" t="s">
        <v>1</v>
      </c>
      <c r="C344" s="17" t="s">
        <v>1</v>
      </c>
      <c r="D344" s="30" t="s">
        <v>464</v>
      </c>
      <c r="E344" s="17"/>
      <c r="F344" s="18"/>
      <c r="G344" s="26"/>
      <c r="H344" s="26"/>
      <c r="I344" s="37">
        <f>SUM(I345:I346)</f>
        <v>11274.72</v>
      </c>
      <c r="J344" s="16"/>
      <c r="K344" s="14"/>
      <c r="M344" s="51"/>
      <c r="N344" s="25"/>
      <c r="P344" s="3"/>
      <c r="Q344" s="3"/>
      <c r="R344" s="71">
        <v>11274.72</v>
      </c>
      <c r="S344" s="3">
        <f>R344-I344</f>
        <v>0</v>
      </c>
    </row>
    <row r="345" spans="1:19" ht="45" x14ac:dyDescent="0.25">
      <c r="A345" s="38" t="s">
        <v>1281</v>
      </c>
      <c r="B345" s="20" t="s">
        <v>44</v>
      </c>
      <c r="C345" s="20" t="s">
        <v>465</v>
      </c>
      <c r="D345" s="31" t="s">
        <v>466</v>
      </c>
      <c r="E345" s="20" t="s">
        <v>15</v>
      </c>
      <c r="F345" s="21">
        <v>16</v>
      </c>
      <c r="G345" s="22">
        <f t="shared" si="84"/>
        <v>12.59</v>
      </c>
      <c r="H345" s="22">
        <f>ROUND(M345*(1+I$5),2)</f>
        <v>15.55</v>
      </c>
      <c r="I345" s="39">
        <f t="shared" ref="I345:I346" si="88">ROUND(F345*H345,2)</f>
        <v>248.8</v>
      </c>
      <c r="J345" s="24"/>
      <c r="K345" s="3">
        <v>12.59</v>
      </c>
      <c r="M345" s="50">
        <f>(K345*(100%-I$7))</f>
        <v>12.59</v>
      </c>
      <c r="N345" s="25"/>
      <c r="P345" s="3"/>
      <c r="Q345" s="3"/>
      <c r="R345" s="69"/>
      <c r="S345" s="3"/>
    </row>
    <row r="346" spans="1:19" ht="45" x14ac:dyDescent="0.25">
      <c r="A346" s="38" t="s">
        <v>1282</v>
      </c>
      <c r="B346" s="20" t="s">
        <v>0</v>
      </c>
      <c r="C346" s="20" t="s">
        <v>467</v>
      </c>
      <c r="D346" s="31" t="s">
        <v>468</v>
      </c>
      <c r="E346" s="20" t="s">
        <v>15</v>
      </c>
      <c r="F346" s="21">
        <v>16</v>
      </c>
      <c r="G346" s="22">
        <f t="shared" si="84"/>
        <v>557.80999999999995</v>
      </c>
      <c r="H346" s="22">
        <f>ROUND(M346*(1+I$5),2)</f>
        <v>689.12</v>
      </c>
      <c r="I346" s="39">
        <f t="shared" si="88"/>
        <v>11025.92</v>
      </c>
      <c r="J346" s="24"/>
      <c r="K346" s="3">
        <v>557.80999999999995</v>
      </c>
      <c r="M346" s="50">
        <f>(K346*(100%-I$7))</f>
        <v>557.80999999999995</v>
      </c>
      <c r="N346" s="25"/>
      <c r="P346" s="3"/>
      <c r="Q346" s="3"/>
      <c r="R346" s="69"/>
      <c r="S346" s="3"/>
    </row>
    <row r="347" spans="1:19" x14ac:dyDescent="0.25">
      <c r="A347" s="36" t="s">
        <v>1283</v>
      </c>
      <c r="B347" s="17" t="s">
        <v>1</v>
      </c>
      <c r="C347" s="17" t="s">
        <v>1</v>
      </c>
      <c r="D347" s="30" t="s">
        <v>469</v>
      </c>
      <c r="E347" s="17"/>
      <c r="F347" s="18"/>
      <c r="G347" s="26"/>
      <c r="H347" s="26"/>
      <c r="I347" s="37">
        <f>SUM(I348:I354)</f>
        <v>31885.300000000003</v>
      </c>
      <c r="J347" s="16"/>
      <c r="K347" s="14"/>
      <c r="M347" s="51"/>
      <c r="N347" s="25"/>
      <c r="P347" s="3"/>
      <c r="Q347" s="3"/>
      <c r="R347" s="71">
        <v>31885.3</v>
      </c>
      <c r="S347" s="3">
        <f>R347-I347</f>
        <v>0</v>
      </c>
    </row>
    <row r="348" spans="1:19" ht="45" x14ac:dyDescent="0.25">
      <c r="A348" s="38" t="s">
        <v>1284</v>
      </c>
      <c r="B348" s="20" t="s">
        <v>44</v>
      </c>
      <c r="C348" s="20" t="s">
        <v>470</v>
      </c>
      <c r="D348" s="31" t="s">
        <v>471</v>
      </c>
      <c r="E348" s="20" t="s">
        <v>15</v>
      </c>
      <c r="F348" s="21">
        <v>1</v>
      </c>
      <c r="G348" s="22">
        <f t="shared" si="84"/>
        <v>938.62</v>
      </c>
      <c r="H348" s="22">
        <f t="shared" ref="H348:H354" si="89">ROUND(M348*(1+I$5),2)</f>
        <v>1159.57</v>
      </c>
      <c r="I348" s="39">
        <f t="shared" ref="I348:I354" si="90">ROUND(F348*H348,2)</f>
        <v>1159.57</v>
      </c>
      <c r="J348" s="24"/>
      <c r="K348" s="3">
        <v>938.62</v>
      </c>
      <c r="M348" s="50">
        <f t="shared" ref="M348:M354" si="91">(K348*(100%-I$7))</f>
        <v>938.62</v>
      </c>
      <c r="N348" s="25"/>
      <c r="P348" s="3"/>
      <c r="Q348" s="3"/>
      <c r="R348" s="69"/>
      <c r="S348" s="3"/>
    </row>
    <row r="349" spans="1:19" ht="45" x14ac:dyDescent="0.25">
      <c r="A349" s="38" t="s">
        <v>1285</v>
      </c>
      <c r="B349" s="20" t="s">
        <v>44</v>
      </c>
      <c r="C349" s="20" t="s">
        <v>472</v>
      </c>
      <c r="D349" s="31" t="s">
        <v>473</v>
      </c>
      <c r="E349" s="20" t="s">
        <v>15</v>
      </c>
      <c r="F349" s="21">
        <v>3</v>
      </c>
      <c r="G349" s="22">
        <f t="shared" si="84"/>
        <v>161.61000000000001</v>
      </c>
      <c r="H349" s="22">
        <f t="shared" si="89"/>
        <v>199.65</v>
      </c>
      <c r="I349" s="39">
        <f t="shared" si="90"/>
        <v>598.95000000000005</v>
      </c>
      <c r="J349" s="24"/>
      <c r="K349" s="3">
        <v>161.61000000000001</v>
      </c>
      <c r="M349" s="50">
        <f t="shared" si="91"/>
        <v>161.61000000000001</v>
      </c>
      <c r="N349" s="25"/>
      <c r="P349" s="3"/>
      <c r="Q349" s="3"/>
      <c r="R349" s="69"/>
      <c r="S349" s="3"/>
    </row>
    <row r="350" spans="1:19" ht="45" x14ac:dyDescent="0.25">
      <c r="A350" s="38" t="s">
        <v>1286</v>
      </c>
      <c r="B350" s="20" t="s">
        <v>44</v>
      </c>
      <c r="C350" s="20" t="s">
        <v>474</v>
      </c>
      <c r="D350" s="31" t="s">
        <v>475</v>
      </c>
      <c r="E350" s="20" t="s">
        <v>15</v>
      </c>
      <c r="F350" s="21">
        <v>3</v>
      </c>
      <c r="G350" s="22">
        <f t="shared" si="84"/>
        <v>68.459999999999994</v>
      </c>
      <c r="H350" s="22">
        <f t="shared" si="89"/>
        <v>84.58</v>
      </c>
      <c r="I350" s="39">
        <f t="shared" si="90"/>
        <v>253.74</v>
      </c>
      <c r="J350" s="24"/>
      <c r="K350" s="3">
        <v>68.459999999999994</v>
      </c>
      <c r="M350" s="50">
        <f t="shared" si="91"/>
        <v>68.459999999999994</v>
      </c>
      <c r="N350" s="25"/>
      <c r="P350" s="3"/>
      <c r="Q350" s="3"/>
      <c r="R350" s="69"/>
      <c r="S350" s="3"/>
    </row>
    <row r="351" spans="1:19" ht="45" x14ac:dyDescent="0.25">
      <c r="A351" s="38" t="s">
        <v>1287</v>
      </c>
      <c r="B351" s="20" t="s">
        <v>44</v>
      </c>
      <c r="C351" s="20" t="s">
        <v>476</v>
      </c>
      <c r="D351" s="31" t="s">
        <v>477</v>
      </c>
      <c r="E351" s="20" t="s">
        <v>107</v>
      </c>
      <c r="F351" s="21">
        <v>334.1</v>
      </c>
      <c r="G351" s="22">
        <f t="shared" si="84"/>
        <v>30.22</v>
      </c>
      <c r="H351" s="22">
        <f t="shared" si="89"/>
        <v>37.33</v>
      </c>
      <c r="I351" s="39">
        <f t="shared" si="90"/>
        <v>12471.95</v>
      </c>
      <c r="J351" s="24"/>
      <c r="K351" s="3">
        <v>30.22</v>
      </c>
      <c r="M351" s="50">
        <f t="shared" si="91"/>
        <v>30.22</v>
      </c>
      <c r="N351" s="25"/>
      <c r="P351" s="3"/>
      <c r="Q351" s="3"/>
      <c r="R351" s="69"/>
      <c r="S351" s="3"/>
    </row>
    <row r="352" spans="1:19" ht="30" x14ac:dyDescent="0.25">
      <c r="A352" s="38" t="s">
        <v>1288</v>
      </c>
      <c r="B352" s="20" t="s">
        <v>44</v>
      </c>
      <c r="C352" s="20" t="s">
        <v>478</v>
      </c>
      <c r="D352" s="31" t="s">
        <v>479</v>
      </c>
      <c r="E352" s="20" t="s">
        <v>107</v>
      </c>
      <c r="F352" s="21">
        <v>9</v>
      </c>
      <c r="G352" s="22">
        <f t="shared" si="84"/>
        <v>8.31</v>
      </c>
      <c r="H352" s="22">
        <f t="shared" si="89"/>
        <v>10.27</v>
      </c>
      <c r="I352" s="39">
        <f t="shared" si="90"/>
        <v>92.43</v>
      </c>
      <c r="J352" s="24"/>
      <c r="K352" s="3">
        <v>8.31</v>
      </c>
      <c r="M352" s="50">
        <f t="shared" si="91"/>
        <v>8.31</v>
      </c>
      <c r="N352" s="25"/>
      <c r="P352" s="3"/>
      <c r="Q352" s="3"/>
      <c r="R352" s="69"/>
      <c r="S352" s="3"/>
    </row>
    <row r="353" spans="1:19" ht="30" x14ac:dyDescent="0.25">
      <c r="A353" s="38" t="s">
        <v>1289</v>
      </c>
      <c r="B353" s="20" t="s">
        <v>44</v>
      </c>
      <c r="C353" s="20" t="s">
        <v>480</v>
      </c>
      <c r="D353" s="31" t="s">
        <v>481</v>
      </c>
      <c r="E353" s="20" t="s">
        <v>107</v>
      </c>
      <c r="F353" s="21">
        <v>334.1</v>
      </c>
      <c r="G353" s="22">
        <f t="shared" si="84"/>
        <v>11.02</v>
      </c>
      <c r="H353" s="22">
        <f t="shared" si="89"/>
        <v>13.61</v>
      </c>
      <c r="I353" s="39">
        <f t="shared" si="90"/>
        <v>4547.1000000000004</v>
      </c>
      <c r="J353" s="24"/>
      <c r="K353" s="3">
        <v>11.02</v>
      </c>
      <c r="M353" s="50">
        <f t="shared" si="91"/>
        <v>11.02</v>
      </c>
      <c r="N353" s="25"/>
      <c r="P353" s="3"/>
      <c r="Q353" s="3"/>
      <c r="R353" s="69"/>
      <c r="S353" s="3"/>
    </row>
    <row r="354" spans="1:19" ht="45" x14ac:dyDescent="0.25">
      <c r="A354" s="38" t="s">
        <v>1290</v>
      </c>
      <c r="B354" s="20" t="s">
        <v>44</v>
      </c>
      <c r="C354" s="20" t="s">
        <v>482</v>
      </c>
      <c r="D354" s="31" t="s">
        <v>483</v>
      </c>
      <c r="E354" s="20" t="s">
        <v>15</v>
      </c>
      <c r="F354" s="21">
        <v>68</v>
      </c>
      <c r="G354" s="22">
        <f t="shared" si="84"/>
        <v>151.91</v>
      </c>
      <c r="H354" s="22">
        <f t="shared" si="89"/>
        <v>187.67</v>
      </c>
      <c r="I354" s="39">
        <f t="shared" si="90"/>
        <v>12761.56</v>
      </c>
      <c r="J354" s="24"/>
      <c r="K354" s="3">
        <v>151.91</v>
      </c>
      <c r="M354" s="50">
        <f t="shared" si="91"/>
        <v>151.91</v>
      </c>
      <c r="N354" s="25"/>
      <c r="P354" s="3"/>
      <c r="Q354" s="3"/>
      <c r="R354" s="69"/>
      <c r="S354" s="3"/>
    </row>
    <row r="355" spans="1:19" x14ac:dyDescent="0.25">
      <c r="A355" s="36" t="s">
        <v>1291</v>
      </c>
      <c r="B355" s="17" t="s">
        <v>1</v>
      </c>
      <c r="C355" s="17" t="s">
        <v>1</v>
      </c>
      <c r="D355" s="30" t="s">
        <v>484</v>
      </c>
      <c r="E355" s="17"/>
      <c r="F355" s="18"/>
      <c r="G355" s="26"/>
      <c r="H355" s="26"/>
      <c r="I355" s="37">
        <f>SUM(I356:I366)</f>
        <v>89306.63</v>
      </c>
      <c r="J355" s="16"/>
      <c r="K355" s="14"/>
      <c r="M355" s="51"/>
      <c r="N355" s="25"/>
      <c r="P355" s="3"/>
      <c r="Q355" s="3"/>
      <c r="R355" s="71">
        <v>89306.63</v>
      </c>
      <c r="S355" s="3">
        <f>R355-I355</f>
        <v>0</v>
      </c>
    </row>
    <row r="356" spans="1:19" ht="75" x14ac:dyDescent="0.25">
      <c r="A356" s="38" t="s">
        <v>1292</v>
      </c>
      <c r="B356" s="20" t="s">
        <v>44</v>
      </c>
      <c r="C356" s="20" t="s">
        <v>485</v>
      </c>
      <c r="D356" s="31" t="s">
        <v>486</v>
      </c>
      <c r="E356" s="20" t="s">
        <v>15</v>
      </c>
      <c r="F356" s="21">
        <v>6</v>
      </c>
      <c r="G356" s="22">
        <f t="shared" si="84"/>
        <v>1664.7</v>
      </c>
      <c r="H356" s="22">
        <f t="shared" ref="H356:H366" si="92">ROUND(M356*(1+I$5),2)</f>
        <v>2056.5700000000002</v>
      </c>
      <c r="I356" s="39">
        <f t="shared" ref="I356:I366" si="93">ROUND(F356*H356,2)</f>
        <v>12339.42</v>
      </c>
      <c r="J356" s="24"/>
      <c r="K356" s="3">
        <v>1664.7</v>
      </c>
      <c r="M356" s="50">
        <f t="shared" ref="M356:M366" si="94">(K356*(100%-I$7))</f>
        <v>1664.7</v>
      </c>
      <c r="N356" s="25"/>
      <c r="P356" s="3"/>
      <c r="Q356" s="3"/>
      <c r="R356" s="69"/>
      <c r="S356" s="3"/>
    </row>
    <row r="357" spans="1:19" ht="30" x14ac:dyDescent="0.25">
      <c r="A357" s="38" t="s">
        <v>1293</v>
      </c>
      <c r="B357" s="20" t="s">
        <v>0</v>
      </c>
      <c r="C357" s="20" t="s">
        <v>487</v>
      </c>
      <c r="D357" s="31" t="s">
        <v>488</v>
      </c>
      <c r="E357" s="20" t="s">
        <v>15</v>
      </c>
      <c r="F357" s="21">
        <v>1</v>
      </c>
      <c r="G357" s="22">
        <f t="shared" si="84"/>
        <v>162.91</v>
      </c>
      <c r="H357" s="22">
        <f t="shared" si="92"/>
        <v>201.26</v>
      </c>
      <c r="I357" s="39">
        <f t="shared" si="93"/>
        <v>201.26</v>
      </c>
      <c r="J357" s="24"/>
      <c r="K357" s="3">
        <v>162.91</v>
      </c>
      <c r="M357" s="50">
        <f t="shared" si="94"/>
        <v>162.91</v>
      </c>
      <c r="N357" s="25"/>
      <c r="P357" s="3"/>
      <c r="Q357" s="3"/>
      <c r="R357" s="69"/>
      <c r="S357" s="3"/>
    </row>
    <row r="358" spans="1:19" x14ac:dyDescent="0.25">
      <c r="A358" s="38" t="s">
        <v>1294</v>
      </c>
      <c r="B358" s="20" t="s">
        <v>44</v>
      </c>
      <c r="C358" s="20" t="s">
        <v>489</v>
      </c>
      <c r="D358" s="31" t="s">
        <v>490</v>
      </c>
      <c r="E358" s="20" t="s">
        <v>15</v>
      </c>
      <c r="F358" s="21">
        <v>2</v>
      </c>
      <c r="G358" s="22">
        <f t="shared" si="84"/>
        <v>267</v>
      </c>
      <c r="H358" s="22">
        <f t="shared" si="92"/>
        <v>329.85</v>
      </c>
      <c r="I358" s="39">
        <f t="shared" si="93"/>
        <v>659.7</v>
      </c>
      <c r="J358" s="24"/>
      <c r="K358" s="3">
        <v>267</v>
      </c>
      <c r="M358" s="50">
        <f t="shared" si="94"/>
        <v>267</v>
      </c>
      <c r="N358" s="25"/>
      <c r="P358" s="3"/>
      <c r="Q358" s="3"/>
      <c r="R358" s="69"/>
      <c r="S358" s="3"/>
    </row>
    <row r="359" spans="1:19" ht="45" x14ac:dyDescent="0.25">
      <c r="A359" s="38" t="s">
        <v>1295</v>
      </c>
      <c r="B359" s="20" t="s">
        <v>44</v>
      </c>
      <c r="C359" s="20" t="s">
        <v>491</v>
      </c>
      <c r="D359" s="31" t="s">
        <v>492</v>
      </c>
      <c r="E359" s="20" t="s">
        <v>15</v>
      </c>
      <c r="F359" s="21">
        <v>1</v>
      </c>
      <c r="G359" s="22">
        <f t="shared" si="84"/>
        <v>476.53</v>
      </c>
      <c r="H359" s="22">
        <f t="shared" si="92"/>
        <v>588.71</v>
      </c>
      <c r="I359" s="39">
        <f t="shared" si="93"/>
        <v>588.71</v>
      </c>
      <c r="J359" s="24"/>
      <c r="K359" s="3">
        <v>476.53</v>
      </c>
      <c r="M359" s="50">
        <f t="shared" si="94"/>
        <v>476.53</v>
      </c>
      <c r="N359" s="25"/>
      <c r="P359" s="3"/>
      <c r="Q359" s="3"/>
      <c r="R359" s="69"/>
      <c r="S359" s="3"/>
    </row>
    <row r="360" spans="1:19" ht="75" x14ac:dyDescent="0.25">
      <c r="A360" s="38" t="s">
        <v>1296</v>
      </c>
      <c r="B360" s="20" t="s">
        <v>0</v>
      </c>
      <c r="C360" s="20" t="s">
        <v>493</v>
      </c>
      <c r="D360" s="31" t="s">
        <v>494</v>
      </c>
      <c r="E360" s="20" t="s">
        <v>107</v>
      </c>
      <c r="F360" s="21">
        <v>216</v>
      </c>
      <c r="G360" s="22">
        <f t="shared" si="84"/>
        <v>132.49</v>
      </c>
      <c r="H360" s="22">
        <f t="shared" si="92"/>
        <v>163.68</v>
      </c>
      <c r="I360" s="39">
        <f t="shared" si="93"/>
        <v>35354.879999999997</v>
      </c>
      <c r="J360" s="24"/>
      <c r="K360" s="3">
        <v>132.49</v>
      </c>
      <c r="M360" s="50">
        <f t="shared" si="94"/>
        <v>132.49</v>
      </c>
      <c r="N360" s="25"/>
      <c r="P360" s="3"/>
      <c r="Q360" s="3"/>
      <c r="R360" s="69"/>
      <c r="S360" s="3"/>
    </row>
    <row r="361" spans="1:19" ht="75" x14ac:dyDescent="0.25">
      <c r="A361" s="38" t="s">
        <v>1297</v>
      </c>
      <c r="B361" s="20" t="s">
        <v>0</v>
      </c>
      <c r="C361" s="20" t="s">
        <v>495</v>
      </c>
      <c r="D361" s="31" t="s">
        <v>496</v>
      </c>
      <c r="E361" s="20" t="s">
        <v>107</v>
      </c>
      <c r="F361" s="21">
        <v>18</v>
      </c>
      <c r="G361" s="22">
        <f t="shared" si="84"/>
        <v>175.14</v>
      </c>
      <c r="H361" s="22">
        <f t="shared" si="92"/>
        <v>216.37</v>
      </c>
      <c r="I361" s="39">
        <f t="shared" si="93"/>
        <v>3894.66</v>
      </c>
      <c r="J361" s="24"/>
      <c r="K361" s="3">
        <v>175.14</v>
      </c>
      <c r="M361" s="50">
        <f t="shared" si="94"/>
        <v>175.14</v>
      </c>
      <c r="N361" s="25"/>
      <c r="P361" s="3"/>
      <c r="Q361" s="3"/>
      <c r="R361" s="69"/>
      <c r="S361" s="3"/>
    </row>
    <row r="362" spans="1:19" ht="30" x14ac:dyDescent="0.25">
      <c r="A362" s="38" t="s">
        <v>1298</v>
      </c>
      <c r="B362" s="20" t="s">
        <v>44</v>
      </c>
      <c r="C362" s="20" t="s">
        <v>497</v>
      </c>
      <c r="D362" s="31" t="s">
        <v>498</v>
      </c>
      <c r="E362" s="20" t="s">
        <v>15</v>
      </c>
      <c r="F362" s="21">
        <v>1</v>
      </c>
      <c r="G362" s="22">
        <f t="shared" si="84"/>
        <v>949.13</v>
      </c>
      <c r="H362" s="22">
        <f t="shared" si="92"/>
        <v>1172.56</v>
      </c>
      <c r="I362" s="39">
        <f t="shared" si="93"/>
        <v>1172.56</v>
      </c>
      <c r="J362" s="24"/>
      <c r="K362" s="3">
        <v>949.13</v>
      </c>
      <c r="M362" s="50">
        <f t="shared" si="94"/>
        <v>949.13</v>
      </c>
      <c r="N362" s="25"/>
      <c r="P362" s="3"/>
      <c r="Q362" s="3"/>
      <c r="R362" s="69"/>
      <c r="S362" s="3"/>
    </row>
    <row r="363" spans="1:19" ht="30" x14ac:dyDescent="0.25">
      <c r="A363" s="38" t="s">
        <v>1299</v>
      </c>
      <c r="B363" s="20" t="s">
        <v>0</v>
      </c>
      <c r="C363" s="20" t="s">
        <v>499</v>
      </c>
      <c r="D363" s="31" t="s">
        <v>500</v>
      </c>
      <c r="E363" s="20" t="s">
        <v>15</v>
      </c>
      <c r="F363" s="21">
        <v>3</v>
      </c>
      <c r="G363" s="22">
        <f t="shared" si="84"/>
        <v>569.27</v>
      </c>
      <c r="H363" s="22">
        <f t="shared" si="92"/>
        <v>703.28</v>
      </c>
      <c r="I363" s="39">
        <f t="shared" si="93"/>
        <v>2109.84</v>
      </c>
      <c r="J363" s="24"/>
      <c r="K363" s="3">
        <v>569.27</v>
      </c>
      <c r="M363" s="50">
        <f t="shared" si="94"/>
        <v>569.27</v>
      </c>
      <c r="N363" s="25"/>
      <c r="P363" s="3"/>
      <c r="Q363" s="3"/>
      <c r="R363" s="69"/>
      <c r="S363" s="3"/>
    </row>
    <row r="364" spans="1:19" ht="30" x14ac:dyDescent="0.25">
      <c r="A364" s="38" t="s">
        <v>1300</v>
      </c>
      <c r="B364" s="20" t="s">
        <v>0</v>
      </c>
      <c r="C364" s="20" t="s">
        <v>501</v>
      </c>
      <c r="D364" s="31" t="s">
        <v>502</v>
      </c>
      <c r="E364" s="20" t="s">
        <v>15</v>
      </c>
      <c r="F364" s="21">
        <v>2</v>
      </c>
      <c r="G364" s="22">
        <f t="shared" si="84"/>
        <v>233.49</v>
      </c>
      <c r="H364" s="22">
        <f t="shared" si="92"/>
        <v>288.45</v>
      </c>
      <c r="I364" s="39">
        <f t="shared" si="93"/>
        <v>576.9</v>
      </c>
      <c r="J364" s="24"/>
      <c r="K364" s="3">
        <v>233.49</v>
      </c>
      <c r="M364" s="50">
        <f t="shared" si="94"/>
        <v>233.49</v>
      </c>
      <c r="N364" s="25"/>
      <c r="P364" s="3"/>
      <c r="Q364" s="3"/>
      <c r="R364" s="69"/>
      <c r="S364" s="3"/>
    </row>
    <row r="365" spans="1:19" ht="60" x14ac:dyDescent="0.25">
      <c r="A365" s="38" t="s">
        <v>1301</v>
      </c>
      <c r="B365" s="20" t="s">
        <v>44</v>
      </c>
      <c r="C365" s="20" t="s">
        <v>503</v>
      </c>
      <c r="D365" s="31" t="s">
        <v>504</v>
      </c>
      <c r="E365" s="20" t="s">
        <v>15</v>
      </c>
      <c r="F365" s="21">
        <v>4</v>
      </c>
      <c r="G365" s="22">
        <f t="shared" si="84"/>
        <v>6161</v>
      </c>
      <c r="H365" s="22">
        <f t="shared" si="92"/>
        <v>7611.3</v>
      </c>
      <c r="I365" s="39">
        <f t="shared" si="93"/>
        <v>30445.200000000001</v>
      </c>
      <c r="J365" s="24"/>
      <c r="K365" s="3">
        <v>6161</v>
      </c>
      <c r="M365" s="50">
        <f t="shared" si="94"/>
        <v>6161</v>
      </c>
      <c r="N365" s="25"/>
      <c r="P365" s="3"/>
      <c r="Q365" s="3"/>
      <c r="R365" s="69"/>
      <c r="S365" s="3"/>
    </row>
    <row r="366" spans="1:19" ht="45" x14ac:dyDescent="0.25">
      <c r="A366" s="38" t="s">
        <v>1302</v>
      </c>
      <c r="B366" s="20" t="s">
        <v>44</v>
      </c>
      <c r="C366" s="20" t="s">
        <v>505</v>
      </c>
      <c r="D366" s="31" t="s">
        <v>506</v>
      </c>
      <c r="E366" s="20" t="s">
        <v>15</v>
      </c>
      <c r="F366" s="21">
        <v>10</v>
      </c>
      <c r="G366" s="22">
        <f t="shared" si="84"/>
        <v>158.94</v>
      </c>
      <c r="H366" s="22">
        <f t="shared" si="92"/>
        <v>196.35</v>
      </c>
      <c r="I366" s="39">
        <f t="shared" si="93"/>
        <v>1963.5</v>
      </c>
      <c r="J366" s="24"/>
      <c r="K366" s="3">
        <v>158.94</v>
      </c>
      <c r="M366" s="50">
        <f t="shared" si="94"/>
        <v>158.94</v>
      </c>
      <c r="N366" s="25"/>
      <c r="P366" s="3"/>
      <c r="Q366" s="3"/>
      <c r="R366" s="69"/>
      <c r="S366" s="3"/>
    </row>
    <row r="367" spans="1:19" x14ac:dyDescent="0.25">
      <c r="A367" s="36" t="s">
        <v>1303</v>
      </c>
      <c r="B367" s="17" t="s">
        <v>1</v>
      </c>
      <c r="C367" s="17" t="s">
        <v>1</v>
      </c>
      <c r="D367" s="30" t="s">
        <v>507</v>
      </c>
      <c r="E367" s="17"/>
      <c r="F367" s="18"/>
      <c r="G367" s="26"/>
      <c r="H367" s="26"/>
      <c r="I367" s="37">
        <f>SUM(I368:I371)</f>
        <v>18482.61</v>
      </c>
      <c r="J367" s="16"/>
      <c r="K367" s="14"/>
      <c r="M367" s="51"/>
      <c r="N367" s="25"/>
      <c r="P367" s="3"/>
      <c r="Q367" s="3"/>
      <c r="R367" s="71">
        <v>18482.61</v>
      </c>
      <c r="S367" s="3">
        <f>R367-I367</f>
        <v>0</v>
      </c>
    </row>
    <row r="368" spans="1:19" ht="45" x14ac:dyDescent="0.25">
      <c r="A368" s="38" t="s">
        <v>1304</v>
      </c>
      <c r="B368" s="20" t="s">
        <v>44</v>
      </c>
      <c r="C368" s="20" t="s">
        <v>476</v>
      </c>
      <c r="D368" s="31" t="s">
        <v>477</v>
      </c>
      <c r="E368" s="20" t="s">
        <v>107</v>
      </c>
      <c r="F368" s="21">
        <v>165</v>
      </c>
      <c r="G368" s="22">
        <f t="shared" si="84"/>
        <v>30.22</v>
      </c>
      <c r="H368" s="22">
        <f>ROUND(M368*(1+I$5),2)</f>
        <v>37.33</v>
      </c>
      <c r="I368" s="39">
        <f t="shared" ref="I368:I371" si="95">ROUND(F368*H368,2)</f>
        <v>6159.45</v>
      </c>
      <c r="J368" s="24"/>
      <c r="K368" s="3">
        <v>30.22</v>
      </c>
      <c r="M368" s="50">
        <f>(K368*(100%-I$7))</f>
        <v>30.22</v>
      </c>
      <c r="N368" s="25"/>
      <c r="P368" s="3"/>
      <c r="Q368" s="3"/>
      <c r="R368" s="69"/>
      <c r="S368" s="3"/>
    </row>
    <row r="369" spans="1:19" ht="30" x14ac:dyDescent="0.25">
      <c r="A369" s="38" t="s">
        <v>1305</v>
      </c>
      <c r="B369" s="20" t="s">
        <v>44</v>
      </c>
      <c r="C369" s="20" t="s">
        <v>478</v>
      </c>
      <c r="D369" s="31" t="s">
        <v>479</v>
      </c>
      <c r="E369" s="20" t="s">
        <v>107</v>
      </c>
      <c r="F369" s="21">
        <v>330</v>
      </c>
      <c r="G369" s="22">
        <f t="shared" si="84"/>
        <v>8.31</v>
      </c>
      <c r="H369" s="22">
        <f>ROUND(M369*(1+I$5),2)</f>
        <v>10.27</v>
      </c>
      <c r="I369" s="39">
        <f t="shared" si="95"/>
        <v>3389.1</v>
      </c>
      <c r="J369" s="24"/>
      <c r="K369" s="3">
        <v>8.31</v>
      </c>
      <c r="M369" s="50">
        <f>(K369*(100%-I$7))</f>
        <v>8.31</v>
      </c>
      <c r="N369" s="25"/>
      <c r="P369" s="3"/>
      <c r="Q369" s="3"/>
      <c r="R369" s="69"/>
      <c r="S369" s="3"/>
    </row>
    <row r="370" spans="1:19" ht="45" x14ac:dyDescent="0.25">
      <c r="A370" s="38" t="s">
        <v>1306</v>
      </c>
      <c r="B370" s="20" t="s">
        <v>44</v>
      </c>
      <c r="C370" s="20" t="s">
        <v>508</v>
      </c>
      <c r="D370" s="31" t="s">
        <v>509</v>
      </c>
      <c r="E370" s="20" t="s">
        <v>15</v>
      </c>
      <c r="F370" s="21">
        <v>6</v>
      </c>
      <c r="G370" s="22">
        <f t="shared" si="84"/>
        <v>509.86</v>
      </c>
      <c r="H370" s="22">
        <f>ROUND(M370*(1+I$5),2)</f>
        <v>629.88</v>
      </c>
      <c r="I370" s="39">
        <f t="shared" si="95"/>
        <v>3779.28</v>
      </c>
      <c r="J370" s="24"/>
      <c r="K370" s="3">
        <v>509.86</v>
      </c>
      <c r="M370" s="50">
        <f>(K370*(100%-I$7))</f>
        <v>509.86</v>
      </c>
      <c r="N370" s="25"/>
      <c r="P370" s="3"/>
      <c r="Q370" s="3"/>
      <c r="R370" s="69"/>
      <c r="S370" s="3"/>
    </row>
    <row r="371" spans="1:19" x14ac:dyDescent="0.25">
      <c r="A371" s="38" t="s">
        <v>1307</v>
      </c>
      <c r="B371" s="20" t="s">
        <v>3</v>
      </c>
      <c r="C371" s="20" t="s">
        <v>510</v>
      </c>
      <c r="D371" s="31" t="s">
        <v>511</v>
      </c>
      <c r="E371" s="20" t="s">
        <v>15</v>
      </c>
      <c r="F371" s="21">
        <v>1</v>
      </c>
      <c r="G371" s="22">
        <f t="shared" si="84"/>
        <v>4172.5600000000004</v>
      </c>
      <c r="H371" s="22">
        <f>ROUND(M371*(1+I$5),2)</f>
        <v>5154.78</v>
      </c>
      <c r="I371" s="39">
        <f t="shared" si="95"/>
        <v>5154.78</v>
      </c>
      <c r="J371" s="24"/>
      <c r="K371" s="3">
        <v>4172.5600000000004</v>
      </c>
      <c r="M371" s="50">
        <f>(K371*(100%-I$7))</f>
        <v>4172.5600000000004</v>
      </c>
      <c r="N371" s="25"/>
      <c r="P371" s="3"/>
      <c r="Q371" s="3"/>
      <c r="R371" s="69"/>
      <c r="S371" s="3"/>
    </row>
    <row r="372" spans="1:19" x14ac:dyDescent="0.25">
      <c r="A372" s="36" t="s">
        <v>1308</v>
      </c>
      <c r="B372" s="17" t="s">
        <v>1</v>
      </c>
      <c r="C372" s="17" t="s">
        <v>1</v>
      </c>
      <c r="D372" s="30" t="s">
        <v>512</v>
      </c>
      <c r="E372" s="17"/>
      <c r="F372" s="18"/>
      <c r="G372" s="26"/>
      <c r="H372" s="26"/>
      <c r="I372" s="37">
        <f>SUM(I373:I394)</f>
        <v>151181.82999999999</v>
      </c>
      <c r="J372" s="16"/>
      <c r="K372" s="14"/>
      <c r="M372" s="51"/>
      <c r="N372" s="25"/>
      <c r="P372" s="3"/>
      <c r="Q372" s="3"/>
      <c r="R372" s="71">
        <v>151181.79999999999</v>
      </c>
      <c r="S372" s="3">
        <f>R372-I372</f>
        <v>-2.9999999998835847E-2</v>
      </c>
    </row>
    <row r="373" spans="1:19" ht="45" x14ac:dyDescent="0.25">
      <c r="A373" s="38" t="s">
        <v>1309</v>
      </c>
      <c r="B373" s="20" t="s">
        <v>0</v>
      </c>
      <c r="C373" s="20">
        <v>89355</v>
      </c>
      <c r="D373" s="31" t="s">
        <v>513</v>
      </c>
      <c r="E373" s="20" t="s">
        <v>107</v>
      </c>
      <c r="F373" s="21">
        <v>146.76000000000002</v>
      </c>
      <c r="G373" s="22">
        <f t="shared" si="84"/>
        <v>23.5</v>
      </c>
      <c r="H373" s="22">
        <f t="shared" ref="H373:H394" si="96">ROUND(M373*(1+I$5),2)</f>
        <v>29.03</v>
      </c>
      <c r="I373" s="39">
        <f t="shared" ref="I373:I394" si="97">ROUND(F373*H373,2)</f>
        <v>4260.4399999999996</v>
      </c>
      <c r="J373" s="24"/>
      <c r="K373" s="3">
        <v>23.5</v>
      </c>
      <c r="M373" s="50">
        <f t="shared" ref="M373:M394" si="98">(K373*(100%-I$7))</f>
        <v>23.5</v>
      </c>
      <c r="N373" s="25"/>
      <c r="P373" s="3"/>
      <c r="Q373" s="3"/>
      <c r="R373" s="69"/>
      <c r="S373" s="3"/>
    </row>
    <row r="374" spans="1:19" ht="45" x14ac:dyDescent="0.25">
      <c r="A374" s="38" t="s">
        <v>1310</v>
      </c>
      <c r="B374" s="20" t="s">
        <v>0</v>
      </c>
      <c r="C374" s="20">
        <v>89446</v>
      </c>
      <c r="D374" s="31" t="s">
        <v>514</v>
      </c>
      <c r="E374" s="20" t="s">
        <v>107</v>
      </c>
      <c r="F374" s="21">
        <v>210.83999999999997</v>
      </c>
      <c r="G374" s="22">
        <f t="shared" si="84"/>
        <v>5.74</v>
      </c>
      <c r="H374" s="22">
        <f t="shared" si="96"/>
        <v>7.09</v>
      </c>
      <c r="I374" s="39">
        <f t="shared" si="97"/>
        <v>1494.86</v>
      </c>
      <c r="J374" s="24"/>
      <c r="K374" s="3">
        <v>5.74</v>
      </c>
      <c r="M374" s="50">
        <f t="shared" si="98"/>
        <v>5.74</v>
      </c>
      <c r="N374" s="25"/>
      <c r="P374" s="3"/>
      <c r="Q374" s="3"/>
      <c r="R374" s="69"/>
      <c r="S374" s="3"/>
    </row>
    <row r="375" spans="1:19" ht="45" x14ac:dyDescent="0.25">
      <c r="A375" s="38" t="s">
        <v>1311</v>
      </c>
      <c r="B375" s="20" t="s">
        <v>0</v>
      </c>
      <c r="C375" s="20">
        <v>89447</v>
      </c>
      <c r="D375" s="31" t="s">
        <v>515</v>
      </c>
      <c r="E375" s="20" t="s">
        <v>107</v>
      </c>
      <c r="F375" s="21">
        <v>105.54</v>
      </c>
      <c r="G375" s="22">
        <f t="shared" si="84"/>
        <v>11.28</v>
      </c>
      <c r="H375" s="22">
        <f t="shared" si="96"/>
        <v>13.94</v>
      </c>
      <c r="I375" s="39">
        <f t="shared" si="97"/>
        <v>1471.23</v>
      </c>
      <c r="J375" s="24"/>
      <c r="K375" s="3">
        <v>11.28</v>
      </c>
      <c r="M375" s="50">
        <f t="shared" si="98"/>
        <v>11.28</v>
      </c>
      <c r="N375" s="25"/>
      <c r="P375" s="3"/>
      <c r="Q375" s="3"/>
      <c r="R375" s="69"/>
      <c r="S375" s="3"/>
    </row>
    <row r="376" spans="1:19" ht="45" x14ac:dyDescent="0.25">
      <c r="A376" s="38" t="s">
        <v>1312</v>
      </c>
      <c r="B376" s="20" t="s">
        <v>0</v>
      </c>
      <c r="C376" s="20">
        <v>89448</v>
      </c>
      <c r="D376" s="31" t="s">
        <v>516</v>
      </c>
      <c r="E376" s="20" t="s">
        <v>107</v>
      </c>
      <c r="F376" s="21">
        <v>33.019999999999996</v>
      </c>
      <c r="G376" s="22">
        <f t="shared" si="84"/>
        <v>17.23</v>
      </c>
      <c r="H376" s="22">
        <f t="shared" si="96"/>
        <v>21.29</v>
      </c>
      <c r="I376" s="39">
        <f t="shared" si="97"/>
        <v>703</v>
      </c>
      <c r="J376" s="24"/>
      <c r="K376" s="3">
        <v>17.23</v>
      </c>
      <c r="M376" s="50">
        <f t="shared" si="98"/>
        <v>17.23</v>
      </c>
      <c r="N376" s="25"/>
      <c r="P376" s="3"/>
      <c r="Q376" s="3"/>
      <c r="R376" s="69"/>
      <c r="S376" s="3"/>
    </row>
    <row r="377" spans="1:19" ht="45" x14ac:dyDescent="0.25">
      <c r="A377" s="38" t="s">
        <v>1313</v>
      </c>
      <c r="B377" s="20" t="s">
        <v>0</v>
      </c>
      <c r="C377" s="20">
        <v>89449</v>
      </c>
      <c r="D377" s="31" t="s">
        <v>517</v>
      </c>
      <c r="E377" s="20" t="s">
        <v>107</v>
      </c>
      <c r="F377" s="21">
        <v>65</v>
      </c>
      <c r="G377" s="22">
        <f t="shared" si="84"/>
        <v>19.09</v>
      </c>
      <c r="H377" s="22">
        <f t="shared" si="96"/>
        <v>23.58</v>
      </c>
      <c r="I377" s="39">
        <f t="shared" si="97"/>
        <v>1532.7</v>
      </c>
      <c r="J377" s="24"/>
      <c r="K377" s="3">
        <v>19.09</v>
      </c>
      <c r="M377" s="50">
        <f t="shared" si="98"/>
        <v>19.09</v>
      </c>
      <c r="N377" s="25"/>
      <c r="P377" s="3"/>
      <c r="Q377" s="3"/>
      <c r="R377" s="69"/>
      <c r="S377" s="3"/>
    </row>
    <row r="378" spans="1:19" ht="45" x14ac:dyDescent="0.25">
      <c r="A378" s="38" t="s">
        <v>1314</v>
      </c>
      <c r="B378" s="20" t="s">
        <v>26</v>
      </c>
      <c r="C378" s="20" t="s">
        <v>518</v>
      </c>
      <c r="D378" s="31" t="s">
        <v>519</v>
      </c>
      <c r="E378" s="20" t="s">
        <v>15</v>
      </c>
      <c r="F378" s="21">
        <v>2</v>
      </c>
      <c r="G378" s="22">
        <f t="shared" si="84"/>
        <v>15.15</v>
      </c>
      <c r="H378" s="22">
        <f t="shared" si="96"/>
        <v>18.72</v>
      </c>
      <c r="I378" s="39">
        <f t="shared" si="97"/>
        <v>37.44</v>
      </c>
      <c r="J378" s="24"/>
      <c r="K378" s="3">
        <v>15.15</v>
      </c>
      <c r="M378" s="50">
        <f t="shared" si="98"/>
        <v>15.15</v>
      </c>
      <c r="N378" s="25"/>
      <c r="P378" s="3"/>
      <c r="Q378" s="3"/>
      <c r="R378" s="69"/>
      <c r="S378" s="3"/>
    </row>
    <row r="379" spans="1:19" ht="30" x14ac:dyDescent="0.25">
      <c r="A379" s="38" t="s">
        <v>1315</v>
      </c>
      <c r="B379" s="20" t="s">
        <v>0</v>
      </c>
      <c r="C379" s="20">
        <v>95251</v>
      </c>
      <c r="D379" s="31" t="s">
        <v>520</v>
      </c>
      <c r="E379" s="20" t="s">
        <v>15</v>
      </c>
      <c r="F379" s="21">
        <v>2</v>
      </c>
      <c r="G379" s="22">
        <f t="shared" si="84"/>
        <v>198.13</v>
      </c>
      <c r="H379" s="22">
        <f t="shared" si="96"/>
        <v>244.77</v>
      </c>
      <c r="I379" s="39">
        <f t="shared" si="97"/>
        <v>489.54</v>
      </c>
      <c r="J379" s="24"/>
      <c r="K379" s="3">
        <v>198.13</v>
      </c>
      <c r="M379" s="50">
        <f t="shared" si="98"/>
        <v>198.13</v>
      </c>
      <c r="N379" s="25"/>
      <c r="P379" s="3"/>
      <c r="Q379" s="3"/>
      <c r="R379" s="69"/>
      <c r="S379" s="3"/>
    </row>
    <row r="380" spans="1:19" ht="45" x14ac:dyDescent="0.25">
      <c r="A380" s="38" t="s">
        <v>1316</v>
      </c>
      <c r="B380" s="20" t="s">
        <v>0</v>
      </c>
      <c r="C380" s="20">
        <v>94489</v>
      </c>
      <c r="D380" s="31" t="s">
        <v>521</v>
      </c>
      <c r="E380" s="20" t="s">
        <v>15</v>
      </c>
      <c r="F380" s="21">
        <v>2</v>
      </c>
      <c r="G380" s="22">
        <f t="shared" si="84"/>
        <v>24.29</v>
      </c>
      <c r="H380" s="22">
        <f t="shared" si="96"/>
        <v>30.01</v>
      </c>
      <c r="I380" s="39">
        <f t="shared" si="97"/>
        <v>60.02</v>
      </c>
      <c r="J380" s="24"/>
      <c r="K380" s="3">
        <v>24.29</v>
      </c>
      <c r="M380" s="50">
        <f t="shared" si="98"/>
        <v>24.29</v>
      </c>
      <c r="N380" s="25"/>
      <c r="P380" s="3"/>
      <c r="Q380" s="3"/>
      <c r="R380" s="69"/>
      <c r="S380" s="3"/>
    </row>
    <row r="381" spans="1:19" ht="45" x14ac:dyDescent="0.25">
      <c r="A381" s="38" t="s">
        <v>1317</v>
      </c>
      <c r="B381" s="20" t="s">
        <v>0</v>
      </c>
      <c r="C381" s="20">
        <v>89984</v>
      </c>
      <c r="D381" s="31" t="s">
        <v>522</v>
      </c>
      <c r="E381" s="20" t="s">
        <v>15</v>
      </c>
      <c r="F381" s="21">
        <v>9</v>
      </c>
      <c r="G381" s="22">
        <f t="shared" si="84"/>
        <v>136.29</v>
      </c>
      <c r="H381" s="22">
        <f t="shared" si="96"/>
        <v>168.37</v>
      </c>
      <c r="I381" s="39">
        <f t="shared" si="97"/>
        <v>1515.33</v>
      </c>
      <c r="J381" s="24"/>
      <c r="K381" s="3">
        <v>136.29</v>
      </c>
      <c r="M381" s="50">
        <f t="shared" si="98"/>
        <v>136.29</v>
      </c>
      <c r="N381" s="25"/>
      <c r="P381" s="3"/>
      <c r="Q381" s="3"/>
      <c r="R381" s="69"/>
      <c r="S381" s="3"/>
    </row>
    <row r="382" spans="1:19" ht="45" x14ac:dyDescent="0.25">
      <c r="A382" s="38" t="s">
        <v>1318</v>
      </c>
      <c r="B382" s="20" t="s">
        <v>0</v>
      </c>
      <c r="C382" s="20">
        <v>89986</v>
      </c>
      <c r="D382" s="31" t="s">
        <v>523</v>
      </c>
      <c r="E382" s="20" t="s">
        <v>15</v>
      </c>
      <c r="F382" s="21">
        <v>19</v>
      </c>
      <c r="G382" s="22">
        <f t="shared" si="84"/>
        <v>132.72</v>
      </c>
      <c r="H382" s="22">
        <f t="shared" si="96"/>
        <v>163.96</v>
      </c>
      <c r="I382" s="39">
        <f t="shared" si="97"/>
        <v>3115.24</v>
      </c>
      <c r="J382" s="24"/>
      <c r="K382" s="3">
        <v>132.72</v>
      </c>
      <c r="M382" s="50">
        <f t="shared" si="98"/>
        <v>132.72</v>
      </c>
      <c r="N382" s="25"/>
      <c r="P382" s="3"/>
      <c r="Q382" s="3"/>
      <c r="R382" s="69"/>
      <c r="S382" s="3"/>
    </row>
    <row r="383" spans="1:19" ht="45" x14ac:dyDescent="0.25">
      <c r="A383" s="38" t="s">
        <v>1319</v>
      </c>
      <c r="B383" s="20" t="s">
        <v>0</v>
      </c>
      <c r="C383" s="20">
        <v>89987</v>
      </c>
      <c r="D383" s="31" t="s">
        <v>524</v>
      </c>
      <c r="E383" s="20" t="s">
        <v>15</v>
      </c>
      <c r="F383" s="21">
        <v>42</v>
      </c>
      <c r="G383" s="22">
        <f t="shared" si="84"/>
        <v>150.62</v>
      </c>
      <c r="H383" s="22">
        <f t="shared" si="96"/>
        <v>186.08</v>
      </c>
      <c r="I383" s="39">
        <f t="shared" si="97"/>
        <v>7815.36</v>
      </c>
      <c r="J383" s="24"/>
      <c r="K383" s="3">
        <v>150.62</v>
      </c>
      <c r="M383" s="50">
        <f t="shared" si="98"/>
        <v>150.62</v>
      </c>
      <c r="N383" s="25"/>
      <c r="P383" s="3"/>
      <c r="Q383" s="3"/>
      <c r="R383" s="69"/>
      <c r="S383" s="3"/>
    </row>
    <row r="384" spans="1:19" ht="45" x14ac:dyDescent="0.25">
      <c r="A384" s="38" t="s">
        <v>1320</v>
      </c>
      <c r="B384" s="20" t="s">
        <v>0</v>
      </c>
      <c r="C384" s="20">
        <v>94489</v>
      </c>
      <c r="D384" s="31" t="s">
        <v>521</v>
      </c>
      <c r="E384" s="20" t="s">
        <v>15</v>
      </c>
      <c r="F384" s="21">
        <v>7</v>
      </c>
      <c r="G384" s="22">
        <f t="shared" si="84"/>
        <v>24.29</v>
      </c>
      <c r="H384" s="22">
        <f t="shared" si="96"/>
        <v>30.01</v>
      </c>
      <c r="I384" s="39">
        <f t="shared" si="97"/>
        <v>210.07</v>
      </c>
      <c r="J384" s="24"/>
      <c r="K384" s="3">
        <v>24.29</v>
      </c>
      <c r="M384" s="50">
        <f t="shared" si="98"/>
        <v>24.29</v>
      </c>
      <c r="N384" s="25"/>
      <c r="P384" s="3"/>
      <c r="Q384" s="3"/>
      <c r="R384" s="69"/>
      <c r="S384" s="3"/>
    </row>
    <row r="385" spans="1:19" ht="30" x14ac:dyDescent="0.25">
      <c r="A385" s="38" t="s">
        <v>1321</v>
      </c>
      <c r="B385" s="20" t="s">
        <v>0</v>
      </c>
      <c r="C385" s="20">
        <v>94497</v>
      </c>
      <c r="D385" s="31" t="s">
        <v>525</v>
      </c>
      <c r="E385" s="20" t="s">
        <v>15</v>
      </c>
      <c r="F385" s="21">
        <v>9</v>
      </c>
      <c r="G385" s="22">
        <f t="shared" si="84"/>
        <v>168.79</v>
      </c>
      <c r="H385" s="22">
        <f t="shared" si="96"/>
        <v>208.52</v>
      </c>
      <c r="I385" s="39">
        <f t="shared" si="97"/>
        <v>1876.68</v>
      </c>
      <c r="J385" s="24"/>
      <c r="K385" s="3">
        <v>168.79</v>
      </c>
      <c r="M385" s="50">
        <f t="shared" si="98"/>
        <v>168.79</v>
      </c>
      <c r="N385" s="25"/>
      <c r="P385" s="3"/>
      <c r="Q385" s="3"/>
      <c r="R385" s="69"/>
      <c r="S385" s="3"/>
    </row>
    <row r="386" spans="1:19" ht="30" x14ac:dyDescent="0.25">
      <c r="A386" s="38" t="s">
        <v>1322</v>
      </c>
      <c r="B386" s="20" t="s">
        <v>0</v>
      </c>
      <c r="C386" s="20" t="s">
        <v>526</v>
      </c>
      <c r="D386" s="31" t="s">
        <v>527</v>
      </c>
      <c r="E386" s="20" t="s">
        <v>15</v>
      </c>
      <c r="F386" s="21">
        <v>1</v>
      </c>
      <c r="G386" s="22">
        <f t="shared" si="84"/>
        <v>133.34</v>
      </c>
      <c r="H386" s="22">
        <f t="shared" si="96"/>
        <v>164.73</v>
      </c>
      <c r="I386" s="39">
        <f t="shared" si="97"/>
        <v>164.73</v>
      </c>
      <c r="J386" s="24"/>
      <c r="K386" s="3">
        <v>133.34</v>
      </c>
      <c r="M386" s="50">
        <f t="shared" si="98"/>
        <v>133.34</v>
      </c>
      <c r="N386" s="25"/>
      <c r="P386" s="3"/>
      <c r="Q386" s="3"/>
      <c r="R386" s="69"/>
      <c r="S386" s="3"/>
    </row>
    <row r="387" spans="1:19" ht="30" x14ac:dyDescent="0.25">
      <c r="A387" s="38" t="s">
        <v>1323</v>
      </c>
      <c r="B387" s="20" t="s">
        <v>0</v>
      </c>
      <c r="C387" s="20">
        <v>94498</v>
      </c>
      <c r="D387" s="31" t="s">
        <v>502</v>
      </c>
      <c r="E387" s="20" t="s">
        <v>15</v>
      </c>
      <c r="F387" s="21">
        <v>2</v>
      </c>
      <c r="G387" s="22">
        <f t="shared" si="84"/>
        <v>233.49</v>
      </c>
      <c r="H387" s="22">
        <f t="shared" si="96"/>
        <v>288.45</v>
      </c>
      <c r="I387" s="39">
        <f t="shared" si="97"/>
        <v>576.9</v>
      </c>
      <c r="J387" s="24"/>
      <c r="K387" s="3">
        <v>233.49</v>
      </c>
      <c r="M387" s="50">
        <f t="shared" si="98"/>
        <v>233.49</v>
      </c>
      <c r="N387" s="25"/>
      <c r="P387" s="3"/>
      <c r="Q387" s="3"/>
      <c r="R387" s="69"/>
      <c r="S387" s="3"/>
    </row>
    <row r="388" spans="1:19" ht="30" x14ac:dyDescent="0.25">
      <c r="A388" s="38" t="s">
        <v>1324</v>
      </c>
      <c r="B388" s="20" t="s">
        <v>0</v>
      </c>
      <c r="C388" s="20" t="s">
        <v>528</v>
      </c>
      <c r="D388" s="31" t="s">
        <v>529</v>
      </c>
      <c r="E388" s="20" t="s">
        <v>15</v>
      </c>
      <c r="F388" s="21">
        <v>1</v>
      </c>
      <c r="G388" s="22">
        <f t="shared" si="84"/>
        <v>76.760000000000005</v>
      </c>
      <c r="H388" s="22">
        <f t="shared" si="96"/>
        <v>94.83</v>
      </c>
      <c r="I388" s="39">
        <f t="shared" si="97"/>
        <v>94.83</v>
      </c>
      <c r="J388" s="24"/>
      <c r="K388" s="3">
        <v>76.760000000000005</v>
      </c>
      <c r="M388" s="50">
        <f t="shared" si="98"/>
        <v>76.760000000000005</v>
      </c>
      <c r="N388" s="25"/>
      <c r="P388" s="3"/>
      <c r="Q388" s="3"/>
      <c r="R388" s="69"/>
      <c r="S388" s="3"/>
    </row>
    <row r="389" spans="1:19" ht="30" x14ac:dyDescent="0.25">
      <c r="A389" s="38" t="s">
        <v>1325</v>
      </c>
      <c r="B389" s="20" t="s">
        <v>0</v>
      </c>
      <c r="C389" s="20" t="s">
        <v>530</v>
      </c>
      <c r="D389" s="31" t="s">
        <v>531</v>
      </c>
      <c r="E389" s="20" t="s">
        <v>15</v>
      </c>
      <c r="F389" s="21">
        <v>1</v>
      </c>
      <c r="G389" s="22">
        <f t="shared" si="84"/>
        <v>162.66</v>
      </c>
      <c r="H389" s="22">
        <f t="shared" si="96"/>
        <v>200.95</v>
      </c>
      <c r="I389" s="39">
        <f t="shared" si="97"/>
        <v>200.95</v>
      </c>
      <c r="J389" s="24"/>
      <c r="K389" s="3">
        <v>162.66</v>
      </c>
      <c r="M389" s="50">
        <f t="shared" si="98"/>
        <v>162.66</v>
      </c>
      <c r="N389" s="25"/>
      <c r="P389" s="3"/>
      <c r="Q389" s="3"/>
      <c r="R389" s="69"/>
      <c r="S389" s="3"/>
    </row>
    <row r="390" spans="1:19" ht="45" x14ac:dyDescent="0.25">
      <c r="A390" s="38" t="s">
        <v>1326</v>
      </c>
      <c r="B390" s="20" t="s">
        <v>0</v>
      </c>
      <c r="C390" s="20" t="s">
        <v>532</v>
      </c>
      <c r="D390" s="31" t="s">
        <v>533</v>
      </c>
      <c r="E390" s="20" t="s">
        <v>15</v>
      </c>
      <c r="F390" s="21">
        <v>1</v>
      </c>
      <c r="G390" s="22">
        <f t="shared" si="84"/>
        <v>135.88999999999999</v>
      </c>
      <c r="H390" s="22">
        <f t="shared" si="96"/>
        <v>167.88</v>
      </c>
      <c r="I390" s="39">
        <f t="shared" si="97"/>
        <v>167.88</v>
      </c>
      <c r="J390" s="24"/>
      <c r="K390" s="3">
        <v>135.88999999999999</v>
      </c>
      <c r="M390" s="50">
        <f t="shared" si="98"/>
        <v>135.88999999999999</v>
      </c>
      <c r="N390" s="25"/>
      <c r="P390" s="3"/>
      <c r="Q390" s="3"/>
      <c r="R390" s="69"/>
      <c r="S390" s="3"/>
    </row>
    <row r="391" spans="1:19" ht="105" x14ac:dyDescent="0.25">
      <c r="A391" s="38" t="s">
        <v>1327</v>
      </c>
      <c r="B391" s="20" t="s">
        <v>44</v>
      </c>
      <c r="C391" s="20" t="s">
        <v>534</v>
      </c>
      <c r="D391" s="31" t="s">
        <v>535</v>
      </c>
      <c r="E391" s="20" t="s">
        <v>15</v>
      </c>
      <c r="F391" s="21">
        <v>1</v>
      </c>
      <c r="G391" s="22">
        <f t="shared" si="84"/>
        <v>89310.46</v>
      </c>
      <c r="H391" s="22">
        <f t="shared" si="96"/>
        <v>110334.14</v>
      </c>
      <c r="I391" s="39">
        <f t="shared" si="97"/>
        <v>110334.14</v>
      </c>
      <c r="J391" s="24"/>
      <c r="K391" s="3">
        <v>89310.46</v>
      </c>
      <c r="M391" s="50">
        <f t="shared" si="98"/>
        <v>89310.46</v>
      </c>
      <c r="N391" s="25"/>
      <c r="P391" s="3"/>
      <c r="Q391" s="3"/>
      <c r="R391" s="69"/>
      <c r="S391" s="3"/>
    </row>
    <row r="392" spans="1:19" ht="30" x14ac:dyDescent="0.25">
      <c r="A392" s="38" t="s">
        <v>1328</v>
      </c>
      <c r="B392" s="20" t="s">
        <v>44</v>
      </c>
      <c r="C392" s="20" t="s">
        <v>536</v>
      </c>
      <c r="D392" s="31" t="s">
        <v>537</v>
      </c>
      <c r="E392" s="20" t="s">
        <v>15</v>
      </c>
      <c r="F392" s="21">
        <v>1</v>
      </c>
      <c r="G392" s="22">
        <f t="shared" si="84"/>
        <v>10340.290000000001</v>
      </c>
      <c r="H392" s="22">
        <f t="shared" si="96"/>
        <v>12774.39</v>
      </c>
      <c r="I392" s="39">
        <f t="shared" si="97"/>
        <v>12774.39</v>
      </c>
      <c r="J392" s="24"/>
      <c r="K392" s="3">
        <v>10340.290000000001</v>
      </c>
      <c r="M392" s="50">
        <f t="shared" si="98"/>
        <v>10340.290000000001</v>
      </c>
      <c r="N392" s="25"/>
      <c r="P392" s="3"/>
      <c r="Q392" s="3"/>
      <c r="R392" s="69"/>
      <c r="S392" s="3"/>
    </row>
    <row r="393" spans="1:19" ht="45" x14ac:dyDescent="0.25">
      <c r="A393" s="38" t="s">
        <v>1329</v>
      </c>
      <c r="B393" s="20" t="s">
        <v>0</v>
      </c>
      <c r="C393" s="20" t="s">
        <v>538</v>
      </c>
      <c r="D393" s="31" t="s">
        <v>539</v>
      </c>
      <c r="E393" s="20" t="s">
        <v>15</v>
      </c>
      <c r="F393" s="21">
        <v>5</v>
      </c>
      <c r="G393" s="22">
        <f t="shared" si="84"/>
        <v>100.56</v>
      </c>
      <c r="H393" s="22">
        <f t="shared" si="96"/>
        <v>124.23</v>
      </c>
      <c r="I393" s="39">
        <f t="shared" si="97"/>
        <v>621.15</v>
      </c>
      <c r="J393" s="24"/>
      <c r="K393" s="3">
        <v>100.56</v>
      </c>
      <c r="M393" s="50">
        <f t="shared" si="98"/>
        <v>100.56</v>
      </c>
      <c r="N393" s="25"/>
      <c r="P393" s="3"/>
      <c r="Q393" s="3"/>
      <c r="R393" s="69"/>
      <c r="S393" s="3"/>
    </row>
    <row r="394" spans="1:19" ht="60" x14ac:dyDescent="0.25">
      <c r="A394" s="38" t="s">
        <v>1330</v>
      </c>
      <c r="B394" s="20" t="s">
        <v>0</v>
      </c>
      <c r="C394" s="20" t="s">
        <v>540</v>
      </c>
      <c r="D394" s="31" t="s">
        <v>541</v>
      </c>
      <c r="E394" s="20" t="s">
        <v>15</v>
      </c>
      <c r="F394" s="21">
        <v>5</v>
      </c>
      <c r="G394" s="22">
        <f t="shared" ref="G394:G457" si="99">M394</f>
        <v>269.54000000000002</v>
      </c>
      <c r="H394" s="22">
        <f t="shared" si="96"/>
        <v>332.99</v>
      </c>
      <c r="I394" s="39">
        <f t="shared" si="97"/>
        <v>1664.95</v>
      </c>
      <c r="J394" s="24"/>
      <c r="K394" s="3">
        <v>269.54000000000002</v>
      </c>
      <c r="M394" s="50">
        <f t="shared" si="98"/>
        <v>269.54000000000002</v>
      </c>
      <c r="N394" s="25"/>
      <c r="P394" s="3"/>
      <c r="Q394" s="3"/>
      <c r="R394" s="69"/>
      <c r="S394" s="3"/>
    </row>
    <row r="395" spans="1:19" x14ac:dyDescent="0.25">
      <c r="A395" s="36" t="s">
        <v>1331</v>
      </c>
      <c r="B395" s="17" t="s">
        <v>1</v>
      </c>
      <c r="C395" s="17" t="s">
        <v>1</v>
      </c>
      <c r="D395" s="30" t="s">
        <v>542</v>
      </c>
      <c r="E395" s="17"/>
      <c r="F395" s="18"/>
      <c r="G395" s="26"/>
      <c r="H395" s="26"/>
      <c r="I395" s="37">
        <f>SUM(I396:I408)</f>
        <v>56804.899999999994</v>
      </c>
      <c r="J395" s="16"/>
      <c r="K395" s="14"/>
      <c r="M395" s="51"/>
      <c r="N395" s="25"/>
      <c r="P395" s="3"/>
      <c r="Q395" s="3"/>
      <c r="R395" s="71">
        <v>56804.9</v>
      </c>
      <c r="S395" s="3">
        <f>R395-I395</f>
        <v>0</v>
      </c>
    </row>
    <row r="396" spans="1:19" ht="60" x14ac:dyDescent="0.25">
      <c r="A396" s="38" t="s">
        <v>1332</v>
      </c>
      <c r="B396" s="20" t="s">
        <v>0</v>
      </c>
      <c r="C396" s="20">
        <v>89711</v>
      </c>
      <c r="D396" s="31" t="s">
        <v>543</v>
      </c>
      <c r="E396" s="20" t="s">
        <v>107</v>
      </c>
      <c r="F396" s="21">
        <v>112</v>
      </c>
      <c r="G396" s="22">
        <f t="shared" si="99"/>
        <v>24.64</v>
      </c>
      <c r="H396" s="22">
        <f t="shared" ref="H396:H405" si="100">ROUND(M396*(1+I$5),2)</f>
        <v>30.44</v>
      </c>
      <c r="I396" s="39">
        <f t="shared" ref="I396:I408" si="101">ROUND(F396*H396,2)</f>
        <v>3409.28</v>
      </c>
      <c r="J396" s="24"/>
      <c r="K396" s="3">
        <v>24.64</v>
      </c>
      <c r="M396" s="50">
        <f t="shared" ref="M396:M408" si="102">(K396*(100%-I$7))</f>
        <v>24.64</v>
      </c>
      <c r="N396" s="25"/>
      <c r="P396" s="3"/>
      <c r="Q396" s="3"/>
      <c r="R396" s="69"/>
      <c r="S396" s="3"/>
    </row>
    <row r="397" spans="1:19" ht="60" x14ac:dyDescent="0.25">
      <c r="A397" s="38" t="s">
        <v>1333</v>
      </c>
      <c r="B397" s="20" t="s">
        <v>0</v>
      </c>
      <c r="C397" s="20">
        <v>89712</v>
      </c>
      <c r="D397" s="31" t="s">
        <v>544</v>
      </c>
      <c r="E397" s="20" t="s">
        <v>107</v>
      </c>
      <c r="F397" s="21">
        <v>143.16</v>
      </c>
      <c r="G397" s="22">
        <f t="shared" si="99"/>
        <v>30.99</v>
      </c>
      <c r="H397" s="22">
        <f t="shared" si="100"/>
        <v>38.29</v>
      </c>
      <c r="I397" s="39">
        <f t="shared" si="101"/>
        <v>5481.6</v>
      </c>
      <c r="J397" s="24"/>
      <c r="K397" s="3">
        <v>30.99</v>
      </c>
      <c r="M397" s="50">
        <f t="shared" si="102"/>
        <v>30.99</v>
      </c>
      <c r="N397" s="25"/>
      <c r="P397" s="3"/>
      <c r="Q397" s="3"/>
      <c r="R397" s="69"/>
      <c r="S397" s="3"/>
    </row>
    <row r="398" spans="1:19" ht="60" x14ac:dyDescent="0.25">
      <c r="A398" s="38" t="s">
        <v>1334</v>
      </c>
      <c r="B398" s="20" t="s">
        <v>0</v>
      </c>
      <c r="C398" s="20">
        <v>89713</v>
      </c>
      <c r="D398" s="31" t="s">
        <v>545</v>
      </c>
      <c r="E398" s="20" t="s">
        <v>107</v>
      </c>
      <c r="F398" s="21">
        <v>78</v>
      </c>
      <c r="G398" s="22">
        <f t="shared" si="99"/>
        <v>38.53</v>
      </c>
      <c r="H398" s="22">
        <f t="shared" si="100"/>
        <v>47.6</v>
      </c>
      <c r="I398" s="39">
        <f t="shared" si="101"/>
        <v>3712.8</v>
      </c>
      <c r="J398" s="24"/>
      <c r="K398" s="3">
        <v>38.53</v>
      </c>
      <c r="M398" s="50">
        <f t="shared" si="102"/>
        <v>38.53</v>
      </c>
      <c r="N398" s="25"/>
      <c r="P398" s="3"/>
      <c r="Q398" s="3"/>
      <c r="R398" s="69"/>
      <c r="S398" s="3"/>
    </row>
    <row r="399" spans="1:19" ht="60" x14ac:dyDescent="0.25">
      <c r="A399" s="38" t="s">
        <v>1335</v>
      </c>
      <c r="B399" s="20" t="s">
        <v>0</v>
      </c>
      <c r="C399" s="20">
        <v>89714</v>
      </c>
      <c r="D399" s="31" t="s">
        <v>546</v>
      </c>
      <c r="E399" s="20" t="s">
        <v>107</v>
      </c>
      <c r="F399" s="21">
        <v>150.35</v>
      </c>
      <c r="G399" s="22">
        <f t="shared" si="99"/>
        <v>43.15</v>
      </c>
      <c r="H399" s="22">
        <f t="shared" si="100"/>
        <v>53.31</v>
      </c>
      <c r="I399" s="39">
        <f t="shared" si="101"/>
        <v>8015.16</v>
      </c>
      <c r="J399" s="24"/>
      <c r="K399" s="3">
        <v>43.15</v>
      </c>
      <c r="M399" s="50">
        <f t="shared" si="102"/>
        <v>43.15</v>
      </c>
      <c r="N399" s="25"/>
      <c r="P399" s="3"/>
      <c r="Q399" s="3"/>
      <c r="R399" s="69"/>
      <c r="S399" s="3"/>
    </row>
    <row r="400" spans="1:19" ht="60" x14ac:dyDescent="0.25">
      <c r="A400" s="38" t="s">
        <v>1336</v>
      </c>
      <c r="B400" s="20" t="s">
        <v>0</v>
      </c>
      <c r="C400" s="20" t="s">
        <v>547</v>
      </c>
      <c r="D400" s="31" t="s">
        <v>548</v>
      </c>
      <c r="E400" s="20" t="s">
        <v>15</v>
      </c>
      <c r="F400" s="21">
        <v>18</v>
      </c>
      <c r="G400" s="22">
        <f t="shared" si="99"/>
        <v>507.28</v>
      </c>
      <c r="H400" s="22">
        <f t="shared" si="100"/>
        <v>626.69000000000005</v>
      </c>
      <c r="I400" s="39">
        <f t="shared" si="101"/>
        <v>11280.42</v>
      </c>
      <c r="J400" s="24"/>
      <c r="K400" s="3">
        <v>507.28</v>
      </c>
      <c r="M400" s="50">
        <f t="shared" si="102"/>
        <v>507.28</v>
      </c>
      <c r="N400" s="25"/>
      <c r="P400" s="3"/>
      <c r="Q400" s="3"/>
      <c r="R400" s="69"/>
      <c r="S400" s="3"/>
    </row>
    <row r="401" spans="1:19" ht="30" x14ac:dyDescent="0.25">
      <c r="A401" s="38" t="s">
        <v>1337</v>
      </c>
      <c r="B401" s="20" t="s">
        <v>44</v>
      </c>
      <c r="C401" s="20" t="s">
        <v>549</v>
      </c>
      <c r="D401" s="31" t="s">
        <v>550</v>
      </c>
      <c r="E401" s="20" t="s">
        <v>15</v>
      </c>
      <c r="F401" s="21">
        <v>18</v>
      </c>
      <c r="G401" s="22">
        <f t="shared" si="99"/>
        <v>255.39</v>
      </c>
      <c r="H401" s="22">
        <f t="shared" si="100"/>
        <v>315.51</v>
      </c>
      <c r="I401" s="39">
        <f t="shared" si="101"/>
        <v>5679.18</v>
      </c>
      <c r="J401" s="24"/>
      <c r="K401" s="3">
        <v>255.39</v>
      </c>
      <c r="M401" s="50">
        <f t="shared" si="102"/>
        <v>255.39</v>
      </c>
      <c r="N401" s="25"/>
      <c r="P401" s="3"/>
      <c r="Q401" s="3"/>
      <c r="R401" s="69"/>
      <c r="S401" s="3"/>
    </row>
    <row r="402" spans="1:19" ht="45" x14ac:dyDescent="0.25">
      <c r="A402" s="38" t="s">
        <v>1338</v>
      </c>
      <c r="B402" s="20" t="s">
        <v>0</v>
      </c>
      <c r="C402" s="20" t="s">
        <v>551</v>
      </c>
      <c r="D402" s="31" t="s">
        <v>552</v>
      </c>
      <c r="E402" s="20" t="s">
        <v>15</v>
      </c>
      <c r="F402" s="21">
        <v>3</v>
      </c>
      <c r="G402" s="22">
        <f t="shared" si="99"/>
        <v>423.13</v>
      </c>
      <c r="H402" s="22">
        <f t="shared" si="100"/>
        <v>522.73</v>
      </c>
      <c r="I402" s="39">
        <f t="shared" si="101"/>
        <v>1568.19</v>
      </c>
      <c r="J402" s="24"/>
      <c r="K402" s="3">
        <v>423.13</v>
      </c>
      <c r="M402" s="50">
        <f t="shared" si="102"/>
        <v>423.13</v>
      </c>
      <c r="N402" s="25"/>
      <c r="P402" s="3"/>
      <c r="Q402" s="3"/>
      <c r="R402" s="69"/>
      <c r="S402" s="3"/>
    </row>
    <row r="403" spans="1:19" ht="60" x14ac:dyDescent="0.25">
      <c r="A403" s="38" t="s">
        <v>1339</v>
      </c>
      <c r="B403" s="20" t="s">
        <v>0</v>
      </c>
      <c r="C403" s="20" t="s">
        <v>553</v>
      </c>
      <c r="D403" s="31" t="s">
        <v>554</v>
      </c>
      <c r="E403" s="20" t="s">
        <v>15</v>
      </c>
      <c r="F403" s="21">
        <v>47</v>
      </c>
      <c r="G403" s="22">
        <f t="shared" si="99"/>
        <v>88.39</v>
      </c>
      <c r="H403" s="22">
        <f t="shared" si="100"/>
        <v>109.2</v>
      </c>
      <c r="I403" s="39">
        <f t="shared" si="101"/>
        <v>5132.3999999999996</v>
      </c>
      <c r="J403" s="24"/>
      <c r="K403" s="3">
        <v>88.39</v>
      </c>
      <c r="M403" s="50">
        <f t="shared" si="102"/>
        <v>88.39</v>
      </c>
      <c r="N403" s="25"/>
      <c r="P403" s="3"/>
      <c r="Q403" s="3"/>
      <c r="R403" s="69"/>
      <c r="S403" s="3"/>
    </row>
    <row r="404" spans="1:19" ht="45" x14ac:dyDescent="0.25">
      <c r="A404" s="38" t="s">
        <v>1340</v>
      </c>
      <c r="B404" s="20" t="s">
        <v>0</v>
      </c>
      <c r="C404" s="20" t="s">
        <v>555</v>
      </c>
      <c r="D404" s="31" t="s">
        <v>556</v>
      </c>
      <c r="E404" s="20" t="s">
        <v>107</v>
      </c>
      <c r="F404" s="21">
        <v>23.37</v>
      </c>
      <c r="G404" s="22">
        <f t="shared" si="99"/>
        <v>81.39</v>
      </c>
      <c r="H404" s="22">
        <f t="shared" si="100"/>
        <v>100.55</v>
      </c>
      <c r="I404" s="39">
        <f t="shared" si="101"/>
        <v>2349.85</v>
      </c>
      <c r="J404" s="24"/>
      <c r="K404" s="3">
        <v>81.39</v>
      </c>
      <c r="M404" s="50">
        <f t="shared" si="102"/>
        <v>81.39</v>
      </c>
      <c r="N404" s="25"/>
      <c r="P404" s="3"/>
      <c r="Q404" s="3"/>
      <c r="R404" s="69"/>
      <c r="S404" s="3"/>
    </row>
    <row r="405" spans="1:19" ht="60" x14ac:dyDescent="0.25">
      <c r="A405" s="38" t="s">
        <v>1341</v>
      </c>
      <c r="B405" s="20" t="s">
        <v>0</v>
      </c>
      <c r="C405" s="20" t="s">
        <v>557</v>
      </c>
      <c r="D405" s="31" t="s">
        <v>558</v>
      </c>
      <c r="E405" s="20" t="s">
        <v>107</v>
      </c>
      <c r="F405" s="21">
        <v>42.81</v>
      </c>
      <c r="G405" s="22">
        <f t="shared" si="99"/>
        <v>5.03</v>
      </c>
      <c r="H405" s="22">
        <f t="shared" si="100"/>
        <v>6.21</v>
      </c>
      <c r="I405" s="39">
        <f t="shared" si="101"/>
        <v>265.85000000000002</v>
      </c>
      <c r="J405" s="24"/>
      <c r="K405" s="3">
        <v>5.03</v>
      </c>
      <c r="M405" s="50">
        <f t="shared" si="102"/>
        <v>5.03</v>
      </c>
      <c r="N405" s="25"/>
      <c r="P405" s="3"/>
      <c r="Q405" s="3"/>
      <c r="R405" s="69"/>
      <c r="S405" s="3"/>
    </row>
    <row r="406" spans="1:19" ht="30" x14ac:dyDescent="0.25">
      <c r="A406" s="38" t="s">
        <v>1342</v>
      </c>
      <c r="B406" s="20" t="s">
        <v>26</v>
      </c>
      <c r="C406" s="20" t="s">
        <v>559</v>
      </c>
      <c r="D406" s="31" t="s">
        <v>943</v>
      </c>
      <c r="E406" s="27" t="s">
        <v>107</v>
      </c>
      <c r="F406" s="21">
        <v>42.81</v>
      </c>
      <c r="G406" s="22">
        <f t="shared" si="99"/>
        <v>144.87</v>
      </c>
      <c r="H406" s="22">
        <f>ROUND(M406*(1+I$6),2)</f>
        <v>169.21</v>
      </c>
      <c r="I406" s="39">
        <f t="shared" si="101"/>
        <v>7243.88</v>
      </c>
      <c r="J406" s="24"/>
      <c r="K406" s="3">
        <v>144.87</v>
      </c>
      <c r="M406" s="50">
        <f t="shared" si="102"/>
        <v>144.87</v>
      </c>
      <c r="N406" s="25"/>
      <c r="P406" s="3"/>
      <c r="Q406" s="3"/>
      <c r="R406" s="69"/>
      <c r="S406" s="3"/>
    </row>
    <row r="407" spans="1:19" ht="60" x14ac:dyDescent="0.25">
      <c r="A407" s="38" t="s">
        <v>1343</v>
      </c>
      <c r="B407" s="20" t="s">
        <v>0</v>
      </c>
      <c r="C407" s="20" t="s">
        <v>560</v>
      </c>
      <c r="D407" s="31" t="s">
        <v>561</v>
      </c>
      <c r="E407" s="20" t="s">
        <v>107</v>
      </c>
      <c r="F407" s="21">
        <v>9.8000000000000007</v>
      </c>
      <c r="G407" s="22">
        <f t="shared" si="99"/>
        <v>5.71</v>
      </c>
      <c r="H407" s="22">
        <f>ROUND(M407*(1+I$5),2)</f>
        <v>7.05</v>
      </c>
      <c r="I407" s="39">
        <f t="shared" si="101"/>
        <v>69.09</v>
      </c>
      <c r="J407" s="24"/>
      <c r="K407" s="3">
        <v>5.71</v>
      </c>
      <c r="M407" s="50">
        <f t="shared" si="102"/>
        <v>5.71</v>
      </c>
      <c r="N407" s="25"/>
      <c r="P407" s="3"/>
      <c r="Q407" s="3"/>
      <c r="R407" s="69"/>
      <c r="S407" s="3"/>
    </row>
    <row r="408" spans="1:19" ht="30" x14ac:dyDescent="0.25">
      <c r="A408" s="38" t="s">
        <v>1344</v>
      </c>
      <c r="B408" s="20" t="s">
        <v>26</v>
      </c>
      <c r="C408" s="20" t="s">
        <v>562</v>
      </c>
      <c r="D408" s="31" t="s">
        <v>944</v>
      </c>
      <c r="E408" s="27" t="s">
        <v>107</v>
      </c>
      <c r="F408" s="21">
        <v>9.8000000000000007</v>
      </c>
      <c r="G408" s="22">
        <f t="shared" si="99"/>
        <v>226.9</v>
      </c>
      <c r="H408" s="22">
        <f>ROUND(M408*(1+I$6),2)</f>
        <v>265.02</v>
      </c>
      <c r="I408" s="39">
        <f t="shared" si="101"/>
        <v>2597.1999999999998</v>
      </c>
      <c r="J408" s="24"/>
      <c r="K408" s="3">
        <v>226.9</v>
      </c>
      <c r="M408" s="50">
        <f t="shared" si="102"/>
        <v>226.9</v>
      </c>
      <c r="N408" s="25"/>
      <c r="P408" s="3"/>
      <c r="Q408" s="3"/>
      <c r="R408" s="69"/>
      <c r="S408" s="3"/>
    </row>
    <row r="409" spans="1:19" x14ac:dyDescent="0.25">
      <c r="A409" s="36" t="s">
        <v>1345</v>
      </c>
      <c r="B409" s="17" t="s">
        <v>1</v>
      </c>
      <c r="C409" s="17" t="s">
        <v>1</v>
      </c>
      <c r="D409" s="30" t="s">
        <v>563</v>
      </c>
      <c r="E409" s="17"/>
      <c r="F409" s="18"/>
      <c r="G409" s="26"/>
      <c r="H409" s="19"/>
      <c r="I409" s="37">
        <f>SUM(I410:I417)</f>
        <v>77358.16</v>
      </c>
      <c r="J409" s="16"/>
      <c r="K409" s="14"/>
      <c r="M409" s="51"/>
      <c r="N409" s="25"/>
      <c r="P409" s="3"/>
      <c r="Q409" s="3"/>
      <c r="R409" s="71">
        <v>77358.17</v>
      </c>
      <c r="S409" s="3">
        <f>R409-I409</f>
        <v>9.9999999947613105E-3</v>
      </c>
    </row>
    <row r="410" spans="1:19" ht="45" x14ac:dyDescent="0.25">
      <c r="A410" s="38" t="s">
        <v>1346</v>
      </c>
      <c r="B410" s="20" t="s">
        <v>0</v>
      </c>
      <c r="C410" s="20">
        <v>89580</v>
      </c>
      <c r="D410" s="31" t="s">
        <v>373</v>
      </c>
      <c r="E410" s="20" t="s">
        <v>107</v>
      </c>
      <c r="F410" s="21">
        <v>384.79999999999995</v>
      </c>
      <c r="G410" s="22">
        <f t="shared" si="99"/>
        <v>74.36</v>
      </c>
      <c r="H410" s="22">
        <f t="shared" ref="H410:H417" si="103">ROUND(M410*(1+I$5),2)</f>
        <v>91.86</v>
      </c>
      <c r="I410" s="39">
        <f t="shared" ref="I410:I417" si="104">ROUND(F410*H410,2)</f>
        <v>35347.730000000003</v>
      </c>
      <c r="J410" s="24"/>
      <c r="K410" s="3">
        <v>74.36</v>
      </c>
      <c r="M410" s="50">
        <f t="shared" ref="M410:M417" si="105">(K410*(100%-I$7))</f>
        <v>74.36</v>
      </c>
      <c r="N410" s="25"/>
      <c r="P410" s="3"/>
      <c r="Q410" s="3"/>
      <c r="R410" s="69"/>
      <c r="S410" s="3"/>
    </row>
    <row r="411" spans="1:19" ht="45" x14ac:dyDescent="0.25">
      <c r="A411" s="38" t="s">
        <v>1347</v>
      </c>
      <c r="B411" s="20" t="s">
        <v>44</v>
      </c>
      <c r="C411" s="20" t="s">
        <v>564</v>
      </c>
      <c r="D411" s="31" t="s">
        <v>565</v>
      </c>
      <c r="E411" s="20" t="s">
        <v>107</v>
      </c>
      <c r="F411" s="21">
        <v>105.72000000000001</v>
      </c>
      <c r="G411" s="22">
        <f t="shared" si="99"/>
        <v>97.33</v>
      </c>
      <c r="H411" s="22">
        <f t="shared" si="103"/>
        <v>120.24</v>
      </c>
      <c r="I411" s="39">
        <f t="shared" si="104"/>
        <v>12711.77</v>
      </c>
      <c r="J411" s="24"/>
      <c r="K411" s="3">
        <v>97.33</v>
      </c>
      <c r="M411" s="50">
        <f t="shared" si="105"/>
        <v>97.33</v>
      </c>
      <c r="N411" s="25"/>
      <c r="P411" s="3"/>
      <c r="Q411" s="3"/>
      <c r="R411" s="69"/>
      <c r="S411" s="3"/>
    </row>
    <row r="412" spans="1:19" ht="45" x14ac:dyDescent="0.25">
      <c r="A412" s="38" t="s">
        <v>1348</v>
      </c>
      <c r="B412" s="20" t="s">
        <v>44</v>
      </c>
      <c r="C412" s="20" t="s">
        <v>566</v>
      </c>
      <c r="D412" s="31" t="s">
        <v>567</v>
      </c>
      <c r="E412" s="20" t="s">
        <v>107</v>
      </c>
      <c r="F412" s="21">
        <v>23.520000000000003</v>
      </c>
      <c r="G412" s="22">
        <f t="shared" si="99"/>
        <v>132.77000000000001</v>
      </c>
      <c r="H412" s="22">
        <f t="shared" si="103"/>
        <v>164.02</v>
      </c>
      <c r="I412" s="39">
        <f t="shared" si="104"/>
        <v>3857.75</v>
      </c>
      <c r="J412" s="24"/>
      <c r="K412" s="3">
        <v>132.77000000000001</v>
      </c>
      <c r="M412" s="50">
        <f t="shared" si="105"/>
        <v>132.77000000000001</v>
      </c>
      <c r="N412" s="25"/>
      <c r="P412" s="3"/>
      <c r="Q412" s="3"/>
      <c r="R412" s="69"/>
      <c r="S412" s="3"/>
    </row>
    <row r="413" spans="1:19" ht="30" x14ac:dyDescent="0.25">
      <c r="A413" s="38" t="s">
        <v>1349</v>
      </c>
      <c r="B413" s="20" t="s">
        <v>44</v>
      </c>
      <c r="C413" s="20" t="s">
        <v>568</v>
      </c>
      <c r="D413" s="31" t="s">
        <v>569</v>
      </c>
      <c r="E413" s="20" t="s">
        <v>15</v>
      </c>
      <c r="F413" s="21">
        <v>42</v>
      </c>
      <c r="G413" s="22">
        <f t="shared" si="99"/>
        <v>75.010000000000005</v>
      </c>
      <c r="H413" s="22">
        <f t="shared" si="103"/>
        <v>92.67</v>
      </c>
      <c r="I413" s="39">
        <f t="shared" si="104"/>
        <v>3892.14</v>
      </c>
      <c r="J413" s="24"/>
      <c r="K413" s="3">
        <v>75.010000000000005</v>
      </c>
      <c r="M413" s="50">
        <f t="shared" si="105"/>
        <v>75.010000000000005</v>
      </c>
      <c r="N413" s="25"/>
      <c r="P413" s="3"/>
      <c r="Q413" s="3"/>
      <c r="R413" s="69"/>
      <c r="S413" s="3"/>
    </row>
    <row r="414" spans="1:19" ht="60" x14ac:dyDescent="0.25">
      <c r="A414" s="38" t="s">
        <v>1350</v>
      </c>
      <c r="B414" s="20" t="s">
        <v>0</v>
      </c>
      <c r="C414" s="20" t="s">
        <v>570</v>
      </c>
      <c r="D414" s="31" t="s">
        <v>571</v>
      </c>
      <c r="E414" s="20" t="s">
        <v>15</v>
      </c>
      <c r="F414" s="21">
        <v>18</v>
      </c>
      <c r="G414" s="22">
        <f t="shared" si="99"/>
        <v>497.21</v>
      </c>
      <c r="H414" s="22">
        <f t="shared" si="103"/>
        <v>614.25</v>
      </c>
      <c r="I414" s="39">
        <f t="shared" si="104"/>
        <v>11056.5</v>
      </c>
      <c r="J414" s="24"/>
      <c r="K414" s="3">
        <v>497.21</v>
      </c>
      <c r="M414" s="50">
        <f t="shared" si="105"/>
        <v>497.21</v>
      </c>
      <c r="N414" s="25"/>
      <c r="P414" s="3"/>
      <c r="Q414" s="3"/>
      <c r="R414" s="69"/>
      <c r="S414" s="3"/>
    </row>
    <row r="415" spans="1:19" ht="30" x14ac:dyDescent="0.25">
      <c r="A415" s="38" t="s">
        <v>1351</v>
      </c>
      <c r="B415" s="20" t="s">
        <v>44</v>
      </c>
      <c r="C415" s="20" t="s">
        <v>549</v>
      </c>
      <c r="D415" s="31" t="s">
        <v>550</v>
      </c>
      <c r="E415" s="20" t="s">
        <v>15</v>
      </c>
      <c r="F415" s="21">
        <v>18</v>
      </c>
      <c r="G415" s="22">
        <f t="shared" si="99"/>
        <v>255.39</v>
      </c>
      <c r="H415" s="22">
        <f t="shared" si="103"/>
        <v>315.51</v>
      </c>
      <c r="I415" s="39">
        <f t="shared" si="104"/>
        <v>5679.18</v>
      </c>
      <c r="J415" s="24"/>
      <c r="K415" s="3">
        <v>255.39</v>
      </c>
      <c r="M415" s="50">
        <f t="shared" si="105"/>
        <v>255.39</v>
      </c>
      <c r="N415" s="25"/>
      <c r="P415" s="3"/>
      <c r="Q415" s="3"/>
      <c r="R415" s="69"/>
      <c r="S415" s="3"/>
    </row>
    <row r="416" spans="1:19" ht="60" x14ac:dyDescent="0.25">
      <c r="A416" s="38" t="s">
        <v>1352</v>
      </c>
      <c r="B416" s="20" t="s">
        <v>0</v>
      </c>
      <c r="C416" s="20" t="s">
        <v>572</v>
      </c>
      <c r="D416" s="31" t="s">
        <v>573</v>
      </c>
      <c r="E416" s="20" t="s">
        <v>15</v>
      </c>
      <c r="F416" s="21">
        <v>22</v>
      </c>
      <c r="G416" s="22">
        <f t="shared" si="99"/>
        <v>172.52</v>
      </c>
      <c r="H416" s="22">
        <f t="shared" si="103"/>
        <v>213.13</v>
      </c>
      <c r="I416" s="39">
        <f t="shared" si="104"/>
        <v>4688.8599999999997</v>
      </c>
      <c r="J416" s="24"/>
      <c r="K416" s="3">
        <v>172.52</v>
      </c>
      <c r="M416" s="50">
        <f t="shared" si="105"/>
        <v>172.52</v>
      </c>
      <c r="N416" s="25"/>
      <c r="P416" s="3"/>
      <c r="Q416" s="3"/>
      <c r="R416" s="69"/>
      <c r="S416" s="3"/>
    </row>
    <row r="417" spans="1:19" ht="45" x14ac:dyDescent="0.25">
      <c r="A417" s="38" t="s">
        <v>1353</v>
      </c>
      <c r="B417" s="20" t="s">
        <v>0</v>
      </c>
      <c r="C417" s="20" t="s">
        <v>538</v>
      </c>
      <c r="D417" s="31" t="s">
        <v>539</v>
      </c>
      <c r="E417" s="20" t="s">
        <v>15</v>
      </c>
      <c r="F417" s="21">
        <v>1</v>
      </c>
      <c r="G417" s="22">
        <f t="shared" si="99"/>
        <v>100.56</v>
      </c>
      <c r="H417" s="22">
        <f t="shared" si="103"/>
        <v>124.23</v>
      </c>
      <c r="I417" s="39">
        <f t="shared" si="104"/>
        <v>124.23</v>
      </c>
      <c r="J417" s="24"/>
      <c r="K417" s="3">
        <v>100.56</v>
      </c>
      <c r="M417" s="50">
        <f t="shared" si="105"/>
        <v>100.56</v>
      </c>
      <c r="N417" s="25"/>
      <c r="P417" s="3"/>
      <c r="Q417" s="3"/>
      <c r="R417" s="69"/>
      <c r="S417" s="3"/>
    </row>
    <row r="418" spans="1:19" x14ac:dyDescent="0.25">
      <c r="A418" s="36" t="s">
        <v>1354</v>
      </c>
      <c r="B418" s="17" t="s">
        <v>1</v>
      </c>
      <c r="C418" s="17" t="s">
        <v>1</v>
      </c>
      <c r="D418" s="30" t="s">
        <v>574</v>
      </c>
      <c r="E418" s="17"/>
      <c r="F418" s="18"/>
      <c r="G418" s="26"/>
      <c r="H418" s="26"/>
      <c r="I418" s="37">
        <f>SUM(I419:I440)</f>
        <v>74333.06</v>
      </c>
      <c r="J418" s="16"/>
      <c r="K418" s="14"/>
      <c r="M418" s="51"/>
      <c r="N418" s="25"/>
      <c r="P418" s="3"/>
      <c r="Q418" s="3"/>
      <c r="R418" s="71">
        <v>74333.09</v>
      </c>
      <c r="S418" s="3">
        <f>R418-I418</f>
        <v>2.9999999998835847E-2</v>
      </c>
    </row>
    <row r="419" spans="1:19" ht="90" x14ac:dyDescent="0.25">
      <c r="A419" s="38" t="s">
        <v>1355</v>
      </c>
      <c r="B419" s="20" t="s">
        <v>0</v>
      </c>
      <c r="C419" s="20" t="s">
        <v>575</v>
      </c>
      <c r="D419" s="31" t="s">
        <v>576</v>
      </c>
      <c r="E419" s="20" t="s">
        <v>15</v>
      </c>
      <c r="F419" s="21">
        <v>16</v>
      </c>
      <c r="G419" s="22">
        <f t="shared" si="99"/>
        <v>294.54000000000002</v>
      </c>
      <c r="H419" s="22">
        <f t="shared" ref="H419:H440" si="106">ROUND(M419*(1+I$5),2)</f>
        <v>363.87</v>
      </c>
      <c r="I419" s="39">
        <f t="shared" ref="I419:I440" si="107">ROUND(F419*H419,2)</f>
        <v>5821.92</v>
      </c>
      <c r="J419" s="24"/>
      <c r="K419" s="3">
        <v>294.54000000000002</v>
      </c>
      <c r="M419" s="50">
        <f t="shared" ref="M419:M440" si="108">(K419*(100%-I$7))</f>
        <v>294.54000000000002</v>
      </c>
      <c r="N419" s="25"/>
      <c r="P419" s="3"/>
      <c r="Q419" s="3"/>
      <c r="R419" s="69"/>
      <c r="S419" s="3"/>
    </row>
    <row r="420" spans="1:19" ht="60" x14ac:dyDescent="0.25">
      <c r="A420" s="38" t="s">
        <v>1356</v>
      </c>
      <c r="B420" s="20" t="s">
        <v>0</v>
      </c>
      <c r="C420" s="20" t="s">
        <v>577</v>
      </c>
      <c r="D420" s="31" t="s">
        <v>578</v>
      </c>
      <c r="E420" s="20" t="s">
        <v>15</v>
      </c>
      <c r="F420" s="21">
        <v>23</v>
      </c>
      <c r="G420" s="22">
        <f t="shared" si="99"/>
        <v>569.77</v>
      </c>
      <c r="H420" s="22">
        <f t="shared" si="106"/>
        <v>703.89</v>
      </c>
      <c r="I420" s="39">
        <f t="shared" si="107"/>
        <v>16189.47</v>
      </c>
      <c r="J420" s="24"/>
      <c r="K420" s="3">
        <v>569.77</v>
      </c>
      <c r="M420" s="50">
        <f t="shared" si="108"/>
        <v>569.77</v>
      </c>
      <c r="N420" s="25"/>
      <c r="P420" s="3"/>
      <c r="Q420" s="3"/>
      <c r="R420" s="69"/>
      <c r="S420" s="3"/>
    </row>
    <row r="421" spans="1:19" ht="30" x14ac:dyDescent="0.25">
      <c r="A421" s="38" t="s">
        <v>1357</v>
      </c>
      <c r="B421" s="20" t="s">
        <v>44</v>
      </c>
      <c r="C421" s="20" t="s">
        <v>579</v>
      </c>
      <c r="D421" s="31" t="s">
        <v>580</v>
      </c>
      <c r="E421" s="20" t="s">
        <v>15</v>
      </c>
      <c r="F421" s="21">
        <v>1</v>
      </c>
      <c r="G421" s="22">
        <f t="shared" si="99"/>
        <v>2185.92</v>
      </c>
      <c r="H421" s="22">
        <f t="shared" si="106"/>
        <v>2700.49</v>
      </c>
      <c r="I421" s="39">
        <f t="shared" si="107"/>
        <v>2700.49</v>
      </c>
      <c r="J421" s="24"/>
      <c r="K421" s="3">
        <v>2185.92</v>
      </c>
      <c r="M421" s="50">
        <f t="shared" si="108"/>
        <v>2185.92</v>
      </c>
      <c r="N421" s="25"/>
      <c r="P421" s="3"/>
      <c r="Q421" s="3"/>
      <c r="R421" s="69"/>
      <c r="S421" s="3"/>
    </row>
    <row r="422" spans="1:19" ht="45" x14ac:dyDescent="0.25">
      <c r="A422" s="38" t="s">
        <v>1358</v>
      </c>
      <c r="B422" s="20" t="s">
        <v>0</v>
      </c>
      <c r="C422" s="20" t="s">
        <v>581</v>
      </c>
      <c r="D422" s="31" t="s">
        <v>582</v>
      </c>
      <c r="E422" s="20" t="s">
        <v>15</v>
      </c>
      <c r="F422" s="21">
        <v>18</v>
      </c>
      <c r="G422" s="22">
        <f t="shared" si="99"/>
        <v>167.47</v>
      </c>
      <c r="H422" s="22">
        <f t="shared" si="106"/>
        <v>206.89</v>
      </c>
      <c r="I422" s="39">
        <f t="shared" si="107"/>
        <v>3724.02</v>
      </c>
      <c r="J422" s="24"/>
      <c r="K422" s="3">
        <v>167.47</v>
      </c>
      <c r="M422" s="50">
        <f t="shared" si="108"/>
        <v>167.47</v>
      </c>
      <c r="N422" s="25"/>
      <c r="P422" s="3"/>
      <c r="Q422" s="3"/>
      <c r="R422" s="69"/>
      <c r="S422" s="3"/>
    </row>
    <row r="423" spans="1:19" ht="45" x14ac:dyDescent="0.25">
      <c r="A423" s="38" t="s">
        <v>1359</v>
      </c>
      <c r="B423" s="20" t="s">
        <v>0</v>
      </c>
      <c r="C423" s="20" t="s">
        <v>583</v>
      </c>
      <c r="D423" s="31" t="s">
        <v>584</v>
      </c>
      <c r="E423" s="20" t="s">
        <v>15</v>
      </c>
      <c r="F423" s="21">
        <v>4</v>
      </c>
      <c r="G423" s="22">
        <f t="shared" si="99"/>
        <v>219.62</v>
      </c>
      <c r="H423" s="22">
        <f t="shared" si="106"/>
        <v>271.32</v>
      </c>
      <c r="I423" s="39">
        <f t="shared" si="107"/>
        <v>1085.28</v>
      </c>
      <c r="J423" s="24"/>
      <c r="K423" s="3">
        <v>219.62</v>
      </c>
      <c r="M423" s="50">
        <f t="shared" si="108"/>
        <v>219.62</v>
      </c>
      <c r="N423" s="25"/>
      <c r="P423" s="3"/>
      <c r="Q423" s="3"/>
      <c r="R423" s="69"/>
      <c r="S423" s="3"/>
    </row>
    <row r="424" spans="1:19" ht="45" x14ac:dyDescent="0.25">
      <c r="A424" s="38" t="s">
        <v>1360</v>
      </c>
      <c r="B424" s="20" t="s">
        <v>0</v>
      </c>
      <c r="C424" s="20">
        <v>86906</v>
      </c>
      <c r="D424" s="31" t="s">
        <v>585</v>
      </c>
      <c r="E424" s="20" t="s">
        <v>15</v>
      </c>
      <c r="F424" s="21">
        <v>37</v>
      </c>
      <c r="G424" s="22">
        <f t="shared" si="99"/>
        <v>76.39</v>
      </c>
      <c r="H424" s="22">
        <f t="shared" si="106"/>
        <v>94.37</v>
      </c>
      <c r="I424" s="39">
        <f t="shared" si="107"/>
        <v>3491.69</v>
      </c>
      <c r="J424" s="24"/>
      <c r="K424" s="3">
        <v>76.39</v>
      </c>
      <c r="M424" s="50">
        <f t="shared" si="108"/>
        <v>76.39</v>
      </c>
      <c r="N424" s="25"/>
      <c r="P424" s="3"/>
      <c r="Q424" s="3"/>
      <c r="R424" s="69"/>
      <c r="S424" s="3"/>
    </row>
    <row r="425" spans="1:19" ht="45" x14ac:dyDescent="0.25">
      <c r="A425" s="38" t="s">
        <v>1361</v>
      </c>
      <c r="B425" s="20" t="s">
        <v>0</v>
      </c>
      <c r="C425" s="20">
        <v>86909</v>
      </c>
      <c r="D425" s="31" t="s">
        <v>586</v>
      </c>
      <c r="E425" s="20" t="s">
        <v>15</v>
      </c>
      <c r="F425" s="21">
        <v>5</v>
      </c>
      <c r="G425" s="22">
        <f t="shared" si="99"/>
        <v>132.65</v>
      </c>
      <c r="H425" s="22">
        <f t="shared" si="106"/>
        <v>163.88</v>
      </c>
      <c r="I425" s="39">
        <f t="shared" si="107"/>
        <v>819.4</v>
      </c>
      <c r="J425" s="24"/>
      <c r="K425" s="3">
        <v>132.65</v>
      </c>
      <c r="M425" s="50">
        <f t="shared" si="108"/>
        <v>132.65</v>
      </c>
      <c r="N425" s="25"/>
      <c r="P425" s="3"/>
      <c r="Q425" s="3"/>
      <c r="R425" s="69"/>
      <c r="S425" s="3"/>
    </row>
    <row r="426" spans="1:19" ht="30" x14ac:dyDescent="0.25">
      <c r="A426" s="38" t="s">
        <v>1362</v>
      </c>
      <c r="B426" s="20" t="s">
        <v>44</v>
      </c>
      <c r="C426" s="20" t="s">
        <v>587</v>
      </c>
      <c r="D426" s="31" t="s">
        <v>588</v>
      </c>
      <c r="E426" s="20" t="s">
        <v>10</v>
      </c>
      <c r="F426" s="21">
        <v>13.690000000000001</v>
      </c>
      <c r="G426" s="22">
        <f t="shared" si="99"/>
        <v>697.79</v>
      </c>
      <c r="H426" s="22">
        <f t="shared" si="106"/>
        <v>862.05</v>
      </c>
      <c r="I426" s="39">
        <f t="shared" si="107"/>
        <v>11801.46</v>
      </c>
      <c r="J426" s="24"/>
      <c r="K426" s="3">
        <v>697.79</v>
      </c>
      <c r="M426" s="50">
        <f t="shared" si="108"/>
        <v>697.79</v>
      </c>
      <c r="N426" s="25"/>
      <c r="P426" s="3"/>
      <c r="Q426" s="3"/>
      <c r="R426" s="69"/>
      <c r="S426" s="3"/>
    </row>
    <row r="427" spans="1:19" ht="30" x14ac:dyDescent="0.25">
      <c r="A427" s="38" t="s">
        <v>1363</v>
      </c>
      <c r="B427" s="20" t="s">
        <v>44</v>
      </c>
      <c r="C427" s="20" t="s">
        <v>589</v>
      </c>
      <c r="D427" s="31" t="s">
        <v>590</v>
      </c>
      <c r="E427" s="20" t="s">
        <v>15</v>
      </c>
      <c r="F427" s="21">
        <v>23</v>
      </c>
      <c r="G427" s="22">
        <f t="shared" si="99"/>
        <v>135.29</v>
      </c>
      <c r="H427" s="22">
        <f t="shared" si="106"/>
        <v>167.14</v>
      </c>
      <c r="I427" s="39">
        <f t="shared" si="107"/>
        <v>3844.22</v>
      </c>
      <c r="J427" s="24"/>
      <c r="K427" s="3">
        <v>135.29</v>
      </c>
      <c r="M427" s="50">
        <f t="shared" si="108"/>
        <v>135.29</v>
      </c>
      <c r="N427" s="25"/>
      <c r="P427" s="3"/>
      <c r="Q427" s="3"/>
      <c r="R427" s="69"/>
      <c r="S427" s="3"/>
    </row>
    <row r="428" spans="1:19" ht="30" x14ac:dyDescent="0.25">
      <c r="A428" s="38" t="s">
        <v>1364</v>
      </c>
      <c r="B428" s="20" t="s">
        <v>44</v>
      </c>
      <c r="C428" s="20" t="s">
        <v>591</v>
      </c>
      <c r="D428" s="31" t="s">
        <v>592</v>
      </c>
      <c r="E428" s="20" t="s">
        <v>107</v>
      </c>
      <c r="F428" s="21">
        <v>21.230000000000004</v>
      </c>
      <c r="G428" s="22">
        <f t="shared" si="99"/>
        <v>65.27</v>
      </c>
      <c r="H428" s="22">
        <f t="shared" si="106"/>
        <v>80.63</v>
      </c>
      <c r="I428" s="39">
        <f t="shared" si="107"/>
        <v>1711.77</v>
      </c>
      <c r="J428" s="24"/>
      <c r="K428" s="3">
        <v>65.27</v>
      </c>
      <c r="M428" s="50">
        <f t="shared" si="108"/>
        <v>65.27</v>
      </c>
      <c r="N428" s="25"/>
      <c r="P428" s="3"/>
      <c r="Q428" s="3"/>
      <c r="R428" s="69"/>
      <c r="S428" s="3"/>
    </row>
    <row r="429" spans="1:19" ht="30" x14ac:dyDescent="0.25">
      <c r="A429" s="38" t="s">
        <v>1365</v>
      </c>
      <c r="B429" s="20" t="s">
        <v>44</v>
      </c>
      <c r="C429" s="20" t="s">
        <v>593</v>
      </c>
      <c r="D429" s="31" t="s">
        <v>594</v>
      </c>
      <c r="E429" s="20" t="s">
        <v>595</v>
      </c>
      <c r="F429" s="21">
        <v>5.76</v>
      </c>
      <c r="G429" s="22">
        <f t="shared" si="99"/>
        <v>39.590000000000003</v>
      </c>
      <c r="H429" s="22">
        <f t="shared" si="106"/>
        <v>48.91</v>
      </c>
      <c r="I429" s="39">
        <f t="shared" si="107"/>
        <v>281.72000000000003</v>
      </c>
      <c r="J429" s="24"/>
      <c r="K429" s="3">
        <v>39.590000000000003</v>
      </c>
      <c r="M429" s="50">
        <f t="shared" si="108"/>
        <v>39.590000000000003</v>
      </c>
      <c r="N429" s="25"/>
      <c r="P429" s="3"/>
      <c r="Q429" s="3"/>
      <c r="R429" s="69"/>
      <c r="S429" s="3"/>
    </row>
    <row r="430" spans="1:19" ht="60" x14ac:dyDescent="0.25">
      <c r="A430" s="38" t="s">
        <v>1366</v>
      </c>
      <c r="B430" s="20" t="s">
        <v>44</v>
      </c>
      <c r="C430" s="20" t="s">
        <v>596</v>
      </c>
      <c r="D430" s="31" t="s">
        <v>597</v>
      </c>
      <c r="E430" s="20" t="s">
        <v>107</v>
      </c>
      <c r="F430" s="21">
        <v>14.97</v>
      </c>
      <c r="G430" s="22">
        <f t="shared" si="99"/>
        <v>264.86</v>
      </c>
      <c r="H430" s="22">
        <f t="shared" si="106"/>
        <v>327.20999999999998</v>
      </c>
      <c r="I430" s="39">
        <f t="shared" si="107"/>
        <v>4898.33</v>
      </c>
      <c r="J430" s="24"/>
      <c r="K430" s="3">
        <v>264.86</v>
      </c>
      <c r="M430" s="50">
        <f t="shared" si="108"/>
        <v>264.86</v>
      </c>
      <c r="N430" s="25"/>
      <c r="P430" s="3"/>
      <c r="Q430" s="3"/>
      <c r="R430" s="69"/>
      <c r="S430" s="3"/>
    </row>
    <row r="431" spans="1:19" ht="60" x14ac:dyDescent="0.25">
      <c r="A431" s="38" t="s">
        <v>1367</v>
      </c>
      <c r="B431" s="20" t="s">
        <v>44</v>
      </c>
      <c r="C431" s="20" t="s">
        <v>598</v>
      </c>
      <c r="D431" s="31" t="s">
        <v>599</v>
      </c>
      <c r="E431" s="20" t="s">
        <v>107</v>
      </c>
      <c r="F431" s="21">
        <v>5.3800000000000008</v>
      </c>
      <c r="G431" s="22">
        <f t="shared" si="99"/>
        <v>360.61</v>
      </c>
      <c r="H431" s="22">
        <f t="shared" si="106"/>
        <v>445.5</v>
      </c>
      <c r="I431" s="39">
        <f t="shared" si="107"/>
        <v>2396.79</v>
      </c>
      <c r="J431" s="24"/>
      <c r="K431" s="3">
        <v>360.61</v>
      </c>
      <c r="M431" s="50">
        <f t="shared" si="108"/>
        <v>360.61</v>
      </c>
      <c r="N431" s="25"/>
      <c r="P431" s="3"/>
      <c r="Q431" s="3"/>
      <c r="R431" s="69"/>
      <c r="S431" s="3"/>
    </row>
    <row r="432" spans="1:19" ht="75" x14ac:dyDescent="0.25">
      <c r="A432" s="38" t="s">
        <v>1368</v>
      </c>
      <c r="B432" s="20" t="s">
        <v>0</v>
      </c>
      <c r="C432" s="20" t="s">
        <v>600</v>
      </c>
      <c r="D432" s="31" t="s">
        <v>601</v>
      </c>
      <c r="E432" s="20" t="s">
        <v>15</v>
      </c>
      <c r="F432" s="21">
        <v>3</v>
      </c>
      <c r="G432" s="22">
        <f t="shared" si="99"/>
        <v>884.81</v>
      </c>
      <c r="H432" s="22">
        <f t="shared" si="106"/>
        <v>1093.0899999999999</v>
      </c>
      <c r="I432" s="39">
        <f t="shared" si="107"/>
        <v>3279.27</v>
      </c>
      <c r="J432" s="24"/>
      <c r="K432" s="3">
        <v>884.81</v>
      </c>
      <c r="M432" s="50">
        <f t="shared" si="108"/>
        <v>884.81</v>
      </c>
      <c r="N432" s="25"/>
      <c r="P432" s="3"/>
      <c r="Q432" s="3"/>
      <c r="R432" s="69"/>
      <c r="S432" s="3"/>
    </row>
    <row r="433" spans="1:19" ht="30" x14ac:dyDescent="0.25">
      <c r="A433" s="38" t="s">
        <v>1369</v>
      </c>
      <c r="B433" s="20" t="s">
        <v>0</v>
      </c>
      <c r="C433" s="20" t="s">
        <v>602</v>
      </c>
      <c r="D433" s="31" t="s">
        <v>603</v>
      </c>
      <c r="E433" s="20" t="s">
        <v>15</v>
      </c>
      <c r="F433" s="21">
        <v>3</v>
      </c>
      <c r="G433" s="22">
        <f t="shared" si="99"/>
        <v>626.76</v>
      </c>
      <c r="H433" s="22">
        <f t="shared" si="106"/>
        <v>774.3</v>
      </c>
      <c r="I433" s="39">
        <f t="shared" si="107"/>
        <v>2322.9</v>
      </c>
      <c r="J433" s="24"/>
      <c r="K433" s="3">
        <v>626.76</v>
      </c>
      <c r="M433" s="50">
        <f t="shared" si="108"/>
        <v>626.76</v>
      </c>
      <c r="N433" s="25"/>
      <c r="P433" s="3"/>
      <c r="Q433" s="3"/>
      <c r="R433" s="69"/>
      <c r="S433" s="3"/>
    </row>
    <row r="434" spans="1:19" ht="30" x14ac:dyDescent="0.25">
      <c r="A434" s="38" t="s">
        <v>1370</v>
      </c>
      <c r="B434" s="20" t="s">
        <v>0</v>
      </c>
      <c r="C434" s="20" t="s">
        <v>604</v>
      </c>
      <c r="D434" s="31" t="s">
        <v>605</v>
      </c>
      <c r="E434" s="20" t="s">
        <v>15</v>
      </c>
      <c r="F434" s="21">
        <v>3</v>
      </c>
      <c r="G434" s="22">
        <f t="shared" si="99"/>
        <v>91.53</v>
      </c>
      <c r="H434" s="22">
        <f t="shared" si="106"/>
        <v>113.08</v>
      </c>
      <c r="I434" s="39">
        <f t="shared" si="107"/>
        <v>339.24</v>
      </c>
      <c r="J434" s="24"/>
      <c r="K434" s="3">
        <v>91.53</v>
      </c>
      <c r="M434" s="50">
        <f t="shared" si="108"/>
        <v>91.53</v>
      </c>
      <c r="N434" s="25"/>
      <c r="P434" s="3"/>
      <c r="Q434" s="3"/>
      <c r="R434" s="69"/>
      <c r="S434" s="3"/>
    </row>
    <row r="435" spans="1:19" ht="30" x14ac:dyDescent="0.25">
      <c r="A435" s="38" t="s">
        <v>1371</v>
      </c>
      <c r="B435" s="20" t="s">
        <v>0</v>
      </c>
      <c r="C435" s="20" t="s">
        <v>606</v>
      </c>
      <c r="D435" s="31" t="s">
        <v>607</v>
      </c>
      <c r="E435" s="20" t="s">
        <v>15</v>
      </c>
      <c r="F435" s="21">
        <v>3</v>
      </c>
      <c r="G435" s="22">
        <f t="shared" si="99"/>
        <v>813.82</v>
      </c>
      <c r="H435" s="22">
        <f t="shared" si="106"/>
        <v>1005.39</v>
      </c>
      <c r="I435" s="39">
        <f t="shared" si="107"/>
        <v>3016.17</v>
      </c>
      <c r="J435" s="24"/>
      <c r="K435" s="3">
        <v>813.82</v>
      </c>
      <c r="M435" s="50">
        <f t="shared" si="108"/>
        <v>813.82</v>
      </c>
      <c r="N435" s="25"/>
      <c r="P435" s="3"/>
      <c r="Q435" s="3"/>
      <c r="R435" s="69"/>
      <c r="S435" s="3"/>
    </row>
    <row r="436" spans="1:19" ht="45" x14ac:dyDescent="0.25">
      <c r="A436" s="38" t="s">
        <v>1372</v>
      </c>
      <c r="B436" s="20" t="s">
        <v>0</v>
      </c>
      <c r="C436" s="20" t="s">
        <v>608</v>
      </c>
      <c r="D436" s="31" t="s">
        <v>609</v>
      </c>
      <c r="E436" s="20" t="s">
        <v>15</v>
      </c>
      <c r="F436" s="21">
        <v>2</v>
      </c>
      <c r="G436" s="22">
        <f t="shared" si="99"/>
        <v>130.24</v>
      </c>
      <c r="H436" s="22">
        <f t="shared" si="106"/>
        <v>160.9</v>
      </c>
      <c r="I436" s="39">
        <f t="shared" si="107"/>
        <v>321.8</v>
      </c>
      <c r="J436" s="24"/>
      <c r="K436" s="3">
        <v>130.24</v>
      </c>
      <c r="M436" s="50">
        <f t="shared" si="108"/>
        <v>130.24</v>
      </c>
      <c r="N436" s="25"/>
      <c r="P436" s="3"/>
      <c r="Q436" s="3"/>
      <c r="R436" s="69"/>
      <c r="S436" s="3"/>
    </row>
    <row r="437" spans="1:19" ht="75" x14ac:dyDescent="0.25">
      <c r="A437" s="38" t="s">
        <v>1373</v>
      </c>
      <c r="B437" s="20" t="s">
        <v>0</v>
      </c>
      <c r="C437" s="20" t="s">
        <v>610</v>
      </c>
      <c r="D437" s="31" t="s">
        <v>611</v>
      </c>
      <c r="E437" s="20" t="s">
        <v>15</v>
      </c>
      <c r="F437" s="21">
        <v>2</v>
      </c>
      <c r="G437" s="22">
        <f t="shared" si="99"/>
        <v>1012.99</v>
      </c>
      <c r="H437" s="22">
        <f t="shared" si="106"/>
        <v>1251.45</v>
      </c>
      <c r="I437" s="39">
        <f t="shared" si="107"/>
        <v>2502.9</v>
      </c>
      <c r="J437" s="24"/>
      <c r="K437" s="3">
        <v>1012.99</v>
      </c>
      <c r="M437" s="50">
        <f t="shared" si="108"/>
        <v>1012.99</v>
      </c>
      <c r="N437" s="25"/>
      <c r="P437" s="3"/>
      <c r="Q437" s="3"/>
      <c r="R437" s="69"/>
      <c r="S437" s="3"/>
    </row>
    <row r="438" spans="1:19" ht="45" x14ac:dyDescent="0.25">
      <c r="A438" s="38" t="s">
        <v>1374</v>
      </c>
      <c r="B438" s="20" t="s">
        <v>0</v>
      </c>
      <c r="C438" s="20">
        <v>86913</v>
      </c>
      <c r="D438" s="31" t="s">
        <v>612</v>
      </c>
      <c r="E438" s="20" t="s">
        <v>15</v>
      </c>
      <c r="F438" s="21">
        <v>1</v>
      </c>
      <c r="G438" s="22">
        <f t="shared" si="99"/>
        <v>56.57</v>
      </c>
      <c r="H438" s="22">
        <f t="shared" si="106"/>
        <v>69.89</v>
      </c>
      <c r="I438" s="39">
        <f t="shared" si="107"/>
        <v>69.89</v>
      </c>
      <c r="J438" s="24"/>
      <c r="K438" s="3">
        <v>56.57</v>
      </c>
      <c r="M438" s="50">
        <f t="shared" si="108"/>
        <v>56.57</v>
      </c>
      <c r="N438" s="25"/>
      <c r="P438" s="3"/>
      <c r="Q438" s="3"/>
      <c r="R438" s="69"/>
      <c r="S438" s="3"/>
    </row>
    <row r="439" spans="1:19" ht="45" x14ac:dyDescent="0.25">
      <c r="A439" s="38" t="s">
        <v>1375</v>
      </c>
      <c r="B439" s="20" t="s">
        <v>0</v>
      </c>
      <c r="C439" s="20" t="s">
        <v>613</v>
      </c>
      <c r="D439" s="31" t="s">
        <v>614</v>
      </c>
      <c r="E439" s="20" t="s">
        <v>15</v>
      </c>
      <c r="F439" s="21">
        <v>1</v>
      </c>
      <c r="G439" s="22">
        <f t="shared" si="99"/>
        <v>1070.9100000000001</v>
      </c>
      <c r="H439" s="22">
        <f t="shared" si="106"/>
        <v>1323</v>
      </c>
      <c r="I439" s="39">
        <f t="shared" si="107"/>
        <v>1323</v>
      </c>
      <c r="J439" s="24"/>
      <c r="K439" s="3">
        <v>1070.9100000000001</v>
      </c>
      <c r="M439" s="50">
        <f t="shared" si="108"/>
        <v>1070.9100000000001</v>
      </c>
      <c r="N439" s="25"/>
      <c r="P439" s="3"/>
      <c r="Q439" s="3"/>
      <c r="R439" s="69"/>
      <c r="S439" s="3"/>
    </row>
    <row r="440" spans="1:19" ht="30" x14ac:dyDescent="0.25">
      <c r="A440" s="38" t="s">
        <v>1376</v>
      </c>
      <c r="B440" s="20" t="s">
        <v>44</v>
      </c>
      <c r="C440" s="20" t="s">
        <v>615</v>
      </c>
      <c r="D440" s="31" t="s">
        <v>616</v>
      </c>
      <c r="E440" s="20" t="s">
        <v>15</v>
      </c>
      <c r="F440" s="21">
        <v>1</v>
      </c>
      <c r="G440" s="22">
        <f t="shared" si="99"/>
        <v>1935.67</v>
      </c>
      <c r="H440" s="22">
        <f t="shared" si="106"/>
        <v>2391.33</v>
      </c>
      <c r="I440" s="39">
        <f t="shared" si="107"/>
        <v>2391.33</v>
      </c>
      <c r="J440" s="24"/>
      <c r="K440" s="3">
        <v>1935.67</v>
      </c>
      <c r="M440" s="50">
        <f t="shared" si="108"/>
        <v>1935.67</v>
      </c>
      <c r="N440" s="25"/>
      <c r="P440" s="3"/>
      <c r="Q440" s="3"/>
      <c r="R440" s="69"/>
      <c r="S440" s="3"/>
    </row>
    <row r="441" spans="1:19" x14ac:dyDescent="0.25">
      <c r="A441" s="36" t="s">
        <v>1377</v>
      </c>
      <c r="B441" s="17" t="s">
        <v>1</v>
      </c>
      <c r="C441" s="17" t="s">
        <v>1</v>
      </c>
      <c r="D441" s="30" t="s">
        <v>617</v>
      </c>
      <c r="E441" s="17"/>
      <c r="F441" s="18"/>
      <c r="G441" s="26"/>
      <c r="H441" s="26"/>
      <c r="I441" s="37">
        <f>SUM(I442:I455)</f>
        <v>46344.520000000004</v>
      </c>
      <c r="J441" s="16"/>
      <c r="K441" s="14"/>
      <c r="M441" s="51"/>
      <c r="N441" s="25"/>
      <c r="P441" s="3"/>
      <c r="Q441" s="3"/>
      <c r="R441" s="71">
        <v>46344.51</v>
      </c>
      <c r="S441" s="3">
        <f>R441-I441</f>
        <v>-1.0000000002037268E-2</v>
      </c>
    </row>
    <row r="442" spans="1:19" ht="45" x14ac:dyDescent="0.25">
      <c r="A442" s="38" t="s">
        <v>1378</v>
      </c>
      <c r="B442" s="20" t="s">
        <v>0</v>
      </c>
      <c r="C442" s="20" t="s">
        <v>618</v>
      </c>
      <c r="D442" s="31" t="s">
        <v>619</v>
      </c>
      <c r="E442" s="20" t="s">
        <v>15</v>
      </c>
      <c r="F442" s="21">
        <v>1</v>
      </c>
      <c r="G442" s="22">
        <f t="shared" si="99"/>
        <v>615.97</v>
      </c>
      <c r="H442" s="22">
        <f t="shared" ref="H442:H455" si="109">ROUND(M442*(1+I$5),2)</f>
        <v>760.97</v>
      </c>
      <c r="I442" s="39">
        <f t="shared" ref="I442:I455" si="110">ROUND(F442*H442,2)</f>
        <v>760.97</v>
      </c>
      <c r="J442" s="24"/>
      <c r="K442" s="3">
        <v>615.97</v>
      </c>
      <c r="M442" s="50">
        <f t="shared" ref="M442:M455" si="111">(K442*(100%-I$7))</f>
        <v>615.97</v>
      </c>
      <c r="N442" s="25"/>
      <c r="P442" s="3"/>
      <c r="Q442" s="3"/>
      <c r="R442" s="69"/>
      <c r="S442" s="3"/>
    </row>
    <row r="443" spans="1:19" ht="45" x14ac:dyDescent="0.25">
      <c r="A443" s="38" t="s">
        <v>1379</v>
      </c>
      <c r="B443" s="20" t="s">
        <v>0</v>
      </c>
      <c r="C443" s="20" t="s">
        <v>620</v>
      </c>
      <c r="D443" s="31" t="s">
        <v>621</v>
      </c>
      <c r="E443" s="20" t="s">
        <v>15</v>
      </c>
      <c r="F443" s="21">
        <v>6</v>
      </c>
      <c r="G443" s="22">
        <f t="shared" si="99"/>
        <v>355.07</v>
      </c>
      <c r="H443" s="22">
        <f t="shared" si="109"/>
        <v>438.65</v>
      </c>
      <c r="I443" s="39">
        <f t="shared" si="110"/>
        <v>2631.9</v>
      </c>
      <c r="J443" s="24"/>
      <c r="K443" s="3">
        <v>355.07</v>
      </c>
      <c r="M443" s="50">
        <f t="shared" si="111"/>
        <v>355.07</v>
      </c>
      <c r="N443" s="25"/>
      <c r="P443" s="3"/>
      <c r="Q443" s="3"/>
      <c r="R443" s="69"/>
      <c r="S443" s="3"/>
    </row>
    <row r="444" spans="1:19" ht="45" x14ac:dyDescent="0.25">
      <c r="A444" s="38" t="s">
        <v>1380</v>
      </c>
      <c r="B444" s="20" t="s">
        <v>0</v>
      </c>
      <c r="C444" s="20" t="s">
        <v>622</v>
      </c>
      <c r="D444" s="31" t="s">
        <v>623</v>
      </c>
      <c r="E444" s="20" t="s">
        <v>15</v>
      </c>
      <c r="F444" s="21">
        <v>6</v>
      </c>
      <c r="G444" s="22">
        <f t="shared" si="99"/>
        <v>324.06</v>
      </c>
      <c r="H444" s="22">
        <f t="shared" si="109"/>
        <v>400.34</v>
      </c>
      <c r="I444" s="39">
        <f t="shared" si="110"/>
        <v>2402.04</v>
      </c>
      <c r="J444" s="24"/>
      <c r="K444" s="3">
        <v>324.06</v>
      </c>
      <c r="M444" s="50">
        <f t="shared" si="111"/>
        <v>324.06</v>
      </c>
      <c r="N444" s="25"/>
      <c r="P444" s="3"/>
      <c r="Q444" s="3"/>
      <c r="R444" s="69"/>
      <c r="S444" s="3"/>
    </row>
    <row r="445" spans="1:19" ht="45" x14ac:dyDescent="0.25">
      <c r="A445" s="38" t="s">
        <v>1381</v>
      </c>
      <c r="B445" s="20" t="s">
        <v>0</v>
      </c>
      <c r="C445" s="20" t="s">
        <v>624</v>
      </c>
      <c r="D445" s="31" t="s">
        <v>625</v>
      </c>
      <c r="E445" s="20" t="s">
        <v>15</v>
      </c>
      <c r="F445" s="21">
        <v>4</v>
      </c>
      <c r="G445" s="22">
        <f t="shared" si="99"/>
        <v>342.68</v>
      </c>
      <c r="H445" s="22">
        <f t="shared" si="109"/>
        <v>423.35</v>
      </c>
      <c r="I445" s="39">
        <f t="shared" si="110"/>
        <v>1693.4</v>
      </c>
      <c r="J445" s="24"/>
      <c r="K445" s="3">
        <v>342.68</v>
      </c>
      <c r="M445" s="50">
        <f t="shared" si="111"/>
        <v>342.68</v>
      </c>
      <c r="N445" s="25"/>
      <c r="P445" s="3"/>
      <c r="Q445" s="3"/>
      <c r="R445" s="69"/>
      <c r="S445" s="3"/>
    </row>
    <row r="446" spans="1:19" ht="30" x14ac:dyDescent="0.25">
      <c r="A446" s="38" t="s">
        <v>1382</v>
      </c>
      <c r="B446" s="20" t="s">
        <v>44</v>
      </c>
      <c r="C446" s="20" t="s">
        <v>626</v>
      </c>
      <c r="D446" s="31" t="s">
        <v>627</v>
      </c>
      <c r="E446" s="20" t="s">
        <v>15</v>
      </c>
      <c r="F446" s="21">
        <v>1</v>
      </c>
      <c r="G446" s="22">
        <f t="shared" si="99"/>
        <v>5520.01</v>
      </c>
      <c r="H446" s="22">
        <f t="shared" si="109"/>
        <v>6819.42</v>
      </c>
      <c r="I446" s="39">
        <f t="shared" si="110"/>
        <v>6819.42</v>
      </c>
      <c r="J446" s="24"/>
      <c r="K446" s="3">
        <v>5520.01</v>
      </c>
      <c r="M446" s="50">
        <f t="shared" si="111"/>
        <v>5520.01</v>
      </c>
      <c r="N446" s="25"/>
      <c r="P446" s="3"/>
      <c r="Q446" s="3"/>
      <c r="R446" s="69"/>
      <c r="S446" s="3"/>
    </row>
    <row r="447" spans="1:19" ht="45" x14ac:dyDescent="0.25">
      <c r="A447" s="38" t="s">
        <v>1383</v>
      </c>
      <c r="B447" s="20" t="s">
        <v>44</v>
      </c>
      <c r="C447" s="20" t="s">
        <v>628</v>
      </c>
      <c r="D447" s="31" t="s">
        <v>629</v>
      </c>
      <c r="E447" s="20" t="s">
        <v>15</v>
      </c>
      <c r="F447" s="21">
        <v>7</v>
      </c>
      <c r="G447" s="22">
        <f t="shared" si="99"/>
        <v>132.52000000000001</v>
      </c>
      <c r="H447" s="22">
        <f t="shared" si="109"/>
        <v>163.72</v>
      </c>
      <c r="I447" s="39">
        <f t="shared" si="110"/>
        <v>1146.04</v>
      </c>
      <c r="J447" s="24"/>
      <c r="K447" s="3">
        <v>132.52000000000001</v>
      </c>
      <c r="M447" s="50">
        <f t="shared" si="111"/>
        <v>132.52000000000001</v>
      </c>
      <c r="N447" s="25"/>
      <c r="P447" s="3"/>
      <c r="Q447" s="3"/>
      <c r="R447" s="69"/>
      <c r="S447" s="3"/>
    </row>
    <row r="448" spans="1:19" ht="45" x14ac:dyDescent="0.25">
      <c r="A448" s="38" t="s">
        <v>1384</v>
      </c>
      <c r="B448" s="20" t="s">
        <v>44</v>
      </c>
      <c r="C448" s="20" t="s">
        <v>630</v>
      </c>
      <c r="D448" s="31" t="s">
        <v>631</v>
      </c>
      <c r="E448" s="20" t="s">
        <v>15</v>
      </c>
      <c r="F448" s="21">
        <v>23</v>
      </c>
      <c r="G448" s="22">
        <f t="shared" si="99"/>
        <v>278.7</v>
      </c>
      <c r="H448" s="22">
        <f t="shared" si="109"/>
        <v>344.31</v>
      </c>
      <c r="I448" s="39">
        <f t="shared" si="110"/>
        <v>7919.13</v>
      </c>
      <c r="J448" s="24"/>
      <c r="K448" s="3">
        <v>278.7</v>
      </c>
      <c r="M448" s="50">
        <f t="shared" si="111"/>
        <v>278.7</v>
      </c>
      <c r="N448" s="25"/>
      <c r="P448" s="3"/>
      <c r="Q448" s="3"/>
      <c r="R448" s="69"/>
      <c r="S448" s="3"/>
    </row>
    <row r="449" spans="1:19" ht="30" x14ac:dyDescent="0.25">
      <c r="A449" s="38" t="s">
        <v>1385</v>
      </c>
      <c r="B449" s="20" t="s">
        <v>44</v>
      </c>
      <c r="C449" s="20" t="s">
        <v>632</v>
      </c>
      <c r="D449" s="31" t="s">
        <v>633</v>
      </c>
      <c r="E449" s="20" t="s">
        <v>15</v>
      </c>
      <c r="F449" s="21">
        <v>29</v>
      </c>
      <c r="G449" s="22">
        <f t="shared" si="99"/>
        <v>76.03</v>
      </c>
      <c r="H449" s="22">
        <f t="shared" si="109"/>
        <v>93.93</v>
      </c>
      <c r="I449" s="39">
        <f t="shared" si="110"/>
        <v>2723.97</v>
      </c>
      <c r="J449" s="24"/>
      <c r="K449" s="3">
        <v>76.03</v>
      </c>
      <c r="M449" s="50">
        <f t="shared" si="111"/>
        <v>76.03</v>
      </c>
      <c r="N449" s="25"/>
      <c r="P449" s="3"/>
      <c r="Q449" s="3"/>
      <c r="R449" s="69"/>
      <c r="S449" s="3"/>
    </row>
    <row r="450" spans="1:19" ht="30" x14ac:dyDescent="0.25">
      <c r="A450" s="38" t="s">
        <v>1386</v>
      </c>
      <c r="B450" s="20" t="s">
        <v>44</v>
      </c>
      <c r="C450" s="20" t="s">
        <v>634</v>
      </c>
      <c r="D450" s="31" t="s">
        <v>635</v>
      </c>
      <c r="E450" s="20" t="s">
        <v>15</v>
      </c>
      <c r="F450" s="21">
        <v>22</v>
      </c>
      <c r="G450" s="22">
        <f t="shared" si="99"/>
        <v>80.040000000000006</v>
      </c>
      <c r="H450" s="22">
        <f t="shared" si="109"/>
        <v>98.88</v>
      </c>
      <c r="I450" s="39">
        <f t="shared" si="110"/>
        <v>2175.36</v>
      </c>
      <c r="J450" s="24"/>
      <c r="K450" s="3">
        <v>80.040000000000006</v>
      </c>
      <c r="M450" s="50">
        <f t="shared" si="111"/>
        <v>80.040000000000006</v>
      </c>
      <c r="N450" s="25"/>
      <c r="P450" s="3"/>
      <c r="Q450" s="3"/>
      <c r="R450" s="69"/>
      <c r="S450" s="3"/>
    </row>
    <row r="451" spans="1:19" ht="45" x14ac:dyDescent="0.25">
      <c r="A451" s="38" t="s">
        <v>1387</v>
      </c>
      <c r="B451" s="20" t="s">
        <v>0</v>
      </c>
      <c r="C451" s="20" t="s">
        <v>636</v>
      </c>
      <c r="D451" s="31" t="s">
        <v>637</v>
      </c>
      <c r="E451" s="20" t="s">
        <v>15</v>
      </c>
      <c r="F451" s="21">
        <v>22</v>
      </c>
      <c r="G451" s="22">
        <f t="shared" si="99"/>
        <v>53.84</v>
      </c>
      <c r="H451" s="22">
        <f t="shared" si="109"/>
        <v>66.510000000000005</v>
      </c>
      <c r="I451" s="39">
        <f t="shared" si="110"/>
        <v>1463.22</v>
      </c>
      <c r="J451" s="24"/>
      <c r="K451" s="3">
        <v>53.84</v>
      </c>
      <c r="M451" s="50">
        <f t="shared" si="111"/>
        <v>53.84</v>
      </c>
      <c r="N451" s="25"/>
      <c r="P451" s="3"/>
      <c r="Q451" s="3"/>
      <c r="R451" s="69"/>
      <c r="S451" s="3"/>
    </row>
    <row r="452" spans="1:19" ht="45" x14ac:dyDescent="0.25">
      <c r="A452" s="38" t="s">
        <v>1388</v>
      </c>
      <c r="B452" s="20" t="s">
        <v>44</v>
      </c>
      <c r="C452" s="20" t="s">
        <v>638</v>
      </c>
      <c r="D452" s="31" t="s">
        <v>639</v>
      </c>
      <c r="E452" s="20" t="s">
        <v>15</v>
      </c>
      <c r="F452" s="21">
        <v>29</v>
      </c>
      <c r="G452" s="22">
        <f t="shared" si="99"/>
        <v>142.93</v>
      </c>
      <c r="H452" s="22">
        <f t="shared" si="109"/>
        <v>176.58</v>
      </c>
      <c r="I452" s="39">
        <f t="shared" si="110"/>
        <v>5120.82</v>
      </c>
      <c r="J452" s="24"/>
      <c r="K452" s="3">
        <v>142.93</v>
      </c>
      <c r="M452" s="50">
        <f t="shared" si="111"/>
        <v>142.93</v>
      </c>
      <c r="N452" s="25"/>
      <c r="P452" s="3"/>
      <c r="Q452" s="3"/>
      <c r="R452" s="69"/>
      <c r="S452" s="3"/>
    </row>
    <row r="453" spans="1:19" ht="45" x14ac:dyDescent="0.25">
      <c r="A453" s="38" t="s">
        <v>1389</v>
      </c>
      <c r="B453" s="20" t="s">
        <v>44</v>
      </c>
      <c r="C453" s="20" t="s">
        <v>640</v>
      </c>
      <c r="D453" s="31" t="s">
        <v>641</v>
      </c>
      <c r="E453" s="20" t="s">
        <v>15</v>
      </c>
      <c r="F453" s="21">
        <v>12</v>
      </c>
      <c r="G453" s="22">
        <f t="shared" si="99"/>
        <v>221.32</v>
      </c>
      <c r="H453" s="22">
        <f t="shared" si="109"/>
        <v>273.42</v>
      </c>
      <c r="I453" s="39">
        <f t="shared" si="110"/>
        <v>3281.04</v>
      </c>
      <c r="J453" s="24"/>
      <c r="K453" s="3">
        <v>221.32</v>
      </c>
      <c r="M453" s="50">
        <f t="shared" si="111"/>
        <v>221.32</v>
      </c>
      <c r="N453" s="25"/>
      <c r="P453" s="3"/>
      <c r="Q453" s="3"/>
      <c r="R453" s="69"/>
      <c r="S453" s="3"/>
    </row>
    <row r="454" spans="1:19" ht="45" x14ac:dyDescent="0.25">
      <c r="A454" s="38" t="s">
        <v>1390</v>
      </c>
      <c r="B454" s="20" t="s">
        <v>44</v>
      </c>
      <c r="C454" s="20" t="s">
        <v>642</v>
      </c>
      <c r="D454" s="31" t="s">
        <v>643</v>
      </c>
      <c r="E454" s="20" t="s">
        <v>15</v>
      </c>
      <c r="F454" s="21">
        <v>1</v>
      </c>
      <c r="G454" s="22">
        <f t="shared" si="99"/>
        <v>738.12</v>
      </c>
      <c r="H454" s="22">
        <f t="shared" si="109"/>
        <v>911.87</v>
      </c>
      <c r="I454" s="39">
        <f t="shared" si="110"/>
        <v>911.87</v>
      </c>
      <c r="J454" s="24"/>
      <c r="K454" s="3">
        <v>738.12</v>
      </c>
      <c r="M454" s="50">
        <f t="shared" si="111"/>
        <v>738.12</v>
      </c>
      <c r="N454" s="25"/>
      <c r="P454" s="3"/>
      <c r="Q454" s="3"/>
      <c r="R454" s="69"/>
      <c r="S454" s="3"/>
    </row>
    <row r="455" spans="1:19" ht="30" x14ac:dyDescent="0.25">
      <c r="A455" s="38" t="s">
        <v>1391</v>
      </c>
      <c r="B455" s="20" t="s">
        <v>44</v>
      </c>
      <c r="C455" s="20" t="s">
        <v>644</v>
      </c>
      <c r="D455" s="31" t="s">
        <v>645</v>
      </c>
      <c r="E455" s="20" t="s">
        <v>10</v>
      </c>
      <c r="F455" s="21">
        <v>18.09</v>
      </c>
      <c r="G455" s="22">
        <f t="shared" si="99"/>
        <v>326.44</v>
      </c>
      <c r="H455" s="22">
        <f t="shared" si="109"/>
        <v>403.28</v>
      </c>
      <c r="I455" s="39">
        <f t="shared" si="110"/>
        <v>7295.34</v>
      </c>
      <c r="J455" s="24"/>
      <c r="K455" s="3">
        <v>326.44</v>
      </c>
      <c r="M455" s="50">
        <f t="shared" si="111"/>
        <v>326.44</v>
      </c>
      <c r="N455" s="25"/>
      <c r="P455" s="3"/>
      <c r="Q455" s="3"/>
      <c r="R455" s="69"/>
      <c r="S455" s="3"/>
    </row>
    <row r="456" spans="1:19" x14ac:dyDescent="0.25">
      <c r="A456" s="36" t="s">
        <v>1392</v>
      </c>
      <c r="B456" s="17" t="s">
        <v>1</v>
      </c>
      <c r="C456" s="17" t="s">
        <v>1</v>
      </c>
      <c r="D456" s="30" t="s">
        <v>646</v>
      </c>
      <c r="E456" s="17"/>
      <c r="F456" s="18"/>
      <c r="G456" s="26"/>
      <c r="H456" s="26"/>
      <c r="I456" s="37">
        <f>SUM(I457:I464)</f>
        <v>15312.179999999998</v>
      </c>
      <c r="J456" s="16"/>
      <c r="K456" s="14"/>
      <c r="M456" s="51"/>
      <c r="N456" s="25"/>
      <c r="P456" s="3"/>
      <c r="Q456" s="3"/>
      <c r="R456" s="71">
        <v>15312.18</v>
      </c>
      <c r="S456" s="3">
        <f>R456-I456</f>
        <v>0</v>
      </c>
    </row>
    <row r="457" spans="1:19" ht="60" x14ac:dyDescent="0.25">
      <c r="A457" s="38" t="s">
        <v>1393</v>
      </c>
      <c r="B457" s="20" t="s">
        <v>0</v>
      </c>
      <c r="C457" s="20" t="s">
        <v>276</v>
      </c>
      <c r="D457" s="31" t="s">
        <v>277</v>
      </c>
      <c r="E457" s="20" t="s">
        <v>107</v>
      </c>
      <c r="F457" s="21">
        <v>50</v>
      </c>
      <c r="G457" s="22">
        <f t="shared" si="99"/>
        <v>29.19</v>
      </c>
      <c r="H457" s="22">
        <f t="shared" ref="H457:H464" si="112">ROUND(M457*(1+I$5),2)</f>
        <v>36.06</v>
      </c>
      <c r="I457" s="39">
        <f t="shared" ref="I457:I464" si="113">ROUND(F457*H457,2)</f>
        <v>1803</v>
      </c>
      <c r="J457" s="24"/>
      <c r="K457" s="3">
        <v>29.19</v>
      </c>
      <c r="M457" s="50">
        <f t="shared" ref="M457:M464" si="114">(K457*(100%-I$7))</f>
        <v>29.19</v>
      </c>
      <c r="N457" s="25"/>
      <c r="P457" s="3"/>
      <c r="Q457" s="3"/>
      <c r="R457" s="69"/>
      <c r="S457" s="3"/>
    </row>
    <row r="458" spans="1:19" ht="45" x14ac:dyDescent="0.25">
      <c r="A458" s="38" t="s">
        <v>1394</v>
      </c>
      <c r="B458" s="20" t="s">
        <v>0</v>
      </c>
      <c r="C458" s="20" t="s">
        <v>647</v>
      </c>
      <c r="D458" s="31" t="s">
        <v>648</v>
      </c>
      <c r="E458" s="20" t="s">
        <v>107</v>
      </c>
      <c r="F458" s="21">
        <v>60</v>
      </c>
      <c r="G458" s="22">
        <f t="shared" ref="G458:G521" si="115">M458</f>
        <v>22.43</v>
      </c>
      <c r="H458" s="22">
        <f t="shared" si="112"/>
        <v>27.71</v>
      </c>
      <c r="I458" s="39">
        <f t="shared" si="113"/>
        <v>1662.6</v>
      </c>
      <c r="J458" s="24"/>
      <c r="K458" s="3">
        <v>22.43</v>
      </c>
      <c r="M458" s="50">
        <f t="shared" si="114"/>
        <v>22.43</v>
      </c>
      <c r="N458" s="25"/>
      <c r="P458" s="3"/>
      <c r="Q458" s="3"/>
      <c r="R458" s="69"/>
      <c r="S458" s="3"/>
    </row>
    <row r="459" spans="1:19" ht="60" x14ac:dyDescent="0.25">
      <c r="A459" s="38" t="s">
        <v>1395</v>
      </c>
      <c r="B459" s="20" t="s">
        <v>44</v>
      </c>
      <c r="C459" s="20" t="s">
        <v>649</v>
      </c>
      <c r="D459" s="31" t="s">
        <v>650</v>
      </c>
      <c r="E459" s="20" t="s">
        <v>15</v>
      </c>
      <c r="F459" s="21">
        <v>4</v>
      </c>
      <c r="G459" s="22">
        <f t="shared" si="115"/>
        <v>95.86</v>
      </c>
      <c r="H459" s="22">
        <f t="shared" si="112"/>
        <v>118.43</v>
      </c>
      <c r="I459" s="39">
        <f t="shared" si="113"/>
        <v>473.72</v>
      </c>
      <c r="J459" s="24"/>
      <c r="K459" s="3">
        <v>95.86</v>
      </c>
      <c r="M459" s="50">
        <f t="shared" si="114"/>
        <v>95.86</v>
      </c>
      <c r="N459" s="25"/>
      <c r="P459" s="3"/>
      <c r="Q459" s="3"/>
      <c r="R459" s="69"/>
      <c r="S459" s="3"/>
    </row>
    <row r="460" spans="1:19" ht="45" x14ac:dyDescent="0.25">
      <c r="A460" s="38" t="s">
        <v>1396</v>
      </c>
      <c r="B460" s="20" t="s">
        <v>44</v>
      </c>
      <c r="C460" s="20" t="s">
        <v>651</v>
      </c>
      <c r="D460" s="31" t="s">
        <v>652</v>
      </c>
      <c r="E460" s="20" t="s">
        <v>15</v>
      </c>
      <c r="F460" s="21">
        <v>1</v>
      </c>
      <c r="G460" s="22">
        <f t="shared" si="115"/>
        <v>155.13</v>
      </c>
      <c r="H460" s="22">
        <f t="shared" si="112"/>
        <v>191.65</v>
      </c>
      <c r="I460" s="39">
        <f t="shared" si="113"/>
        <v>191.65</v>
      </c>
      <c r="J460" s="24"/>
      <c r="K460" s="3">
        <v>155.13</v>
      </c>
      <c r="M460" s="50">
        <f t="shared" si="114"/>
        <v>155.13</v>
      </c>
      <c r="N460" s="25"/>
      <c r="P460" s="3"/>
      <c r="Q460" s="3"/>
      <c r="R460" s="69"/>
      <c r="S460" s="3"/>
    </row>
    <row r="461" spans="1:19" ht="30" x14ac:dyDescent="0.25">
      <c r="A461" s="38" t="s">
        <v>1397</v>
      </c>
      <c r="B461" s="20" t="s">
        <v>0</v>
      </c>
      <c r="C461" s="20" t="s">
        <v>653</v>
      </c>
      <c r="D461" s="31" t="s">
        <v>654</v>
      </c>
      <c r="E461" s="20" t="s">
        <v>15</v>
      </c>
      <c r="F461" s="21">
        <v>6</v>
      </c>
      <c r="G461" s="22">
        <f t="shared" si="115"/>
        <v>64.56</v>
      </c>
      <c r="H461" s="22">
        <f t="shared" si="112"/>
        <v>79.760000000000005</v>
      </c>
      <c r="I461" s="39">
        <f t="shared" si="113"/>
        <v>478.56</v>
      </c>
      <c r="J461" s="24"/>
      <c r="K461" s="3">
        <v>64.56</v>
      </c>
      <c r="M461" s="50">
        <f t="shared" si="114"/>
        <v>64.56</v>
      </c>
      <c r="N461" s="25"/>
      <c r="P461" s="3"/>
      <c r="Q461" s="3"/>
      <c r="R461" s="69"/>
      <c r="S461" s="3"/>
    </row>
    <row r="462" spans="1:19" ht="45" x14ac:dyDescent="0.25">
      <c r="A462" s="38" t="s">
        <v>1398</v>
      </c>
      <c r="B462" s="20" t="s">
        <v>44</v>
      </c>
      <c r="C462" s="20" t="s">
        <v>655</v>
      </c>
      <c r="D462" s="31" t="s">
        <v>656</v>
      </c>
      <c r="E462" s="20" t="s">
        <v>15</v>
      </c>
      <c r="F462" s="21">
        <v>3</v>
      </c>
      <c r="G462" s="22">
        <f t="shared" si="115"/>
        <v>2570.5300000000002</v>
      </c>
      <c r="H462" s="22">
        <f t="shared" si="112"/>
        <v>3175.63</v>
      </c>
      <c r="I462" s="39">
        <f t="shared" si="113"/>
        <v>9526.89</v>
      </c>
      <c r="J462" s="24"/>
      <c r="K462" s="3">
        <v>2570.5300000000002</v>
      </c>
      <c r="M462" s="50">
        <f t="shared" si="114"/>
        <v>2570.5300000000002</v>
      </c>
      <c r="N462" s="25"/>
      <c r="P462" s="3"/>
      <c r="Q462" s="3"/>
      <c r="R462" s="69"/>
      <c r="S462" s="3"/>
    </row>
    <row r="463" spans="1:19" ht="60" x14ac:dyDescent="0.25">
      <c r="A463" s="38" t="s">
        <v>1399</v>
      </c>
      <c r="B463" s="20" t="s">
        <v>0</v>
      </c>
      <c r="C463" s="20" t="s">
        <v>657</v>
      </c>
      <c r="D463" s="31" t="s">
        <v>658</v>
      </c>
      <c r="E463" s="20" t="s">
        <v>15</v>
      </c>
      <c r="F463" s="21">
        <v>1</v>
      </c>
      <c r="G463" s="22">
        <f t="shared" si="115"/>
        <v>662.56</v>
      </c>
      <c r="H463" s="22">
        <f t="shared" si="112"/>
        <v>818.53</v>
      </c>
      <c r="I463" s="39">
        <f t="shared" si="113"/>
        <v>818.53</v>
      </c>
      <c r="J463" s="24"/>
      <c r="K463" s="3">
        <v>662.56</v>
      </c>
      <c r="M463" s="50">
        <f t="shared" si="114"/>
        <v>662.56</v>
      </c>
      <c r="N463" s="25"/>
      <c r="P463" s="3"/>
      <c r="Q463" s="3"/>
      <c r="R463" s="69"/>
      <c r="S463" s="3"/>
    </row>
    <row r="464" spans="1:19" ht="45" x14ac:dyDescent="0.25">
      <c r="A464" s="38" t="s">
        <v>1400</v>
      </c>
      <c r="B464" s="20" t="s">
        <v>0</v>
      </c>
      <c r="C464" s="20" t="s">
        <v>659</v>
      </c>
      <c r="D464" s="31" t="s">
        <v>660</v>
      </c>
      <c r="E464" s="20" t="s">
        <v>15</v>
      </c>
      <c r="F464" s="21">
        <v>1</v>
      </c>
      <c r="G464" s="22">
        <f t="shared" si="115"/>
        <v>289.16000000000003</v>
      </c>
      <c r="H464" s="22">
        <f t="shared" si="112"/>
        <v>357.23</v>
      </c>
      <c r="I464" s="39">
        <f t="shared" si="113"/>
        <v>357.23</v>
      </c>
      <c r="J464" s="24"/>
      <c r="K464" s="3">
        <v>289.16000000000003</v>
      </c>
      <c r="M464" s="50">
        <f t="shared" si="114"/>
        <v>289.16000000000003</v>
      </c>
      <c r="N464" s="25"/>
      <c r="P464" s="3"/>
      <c r="Q464" s="3"/>
      <c r="R464" s="69"/>
      <c r="S464" s="3"/>
    </row>
    <row r="465" spans="1:19" ht="30" x14ac:dyDescent="0.25">
      <c r="A465" s="36" t="s">
        <v>1401</v>
      </c>
      <c r="B465" s="17" t="s">
        <v>1</v>
      </c>
      <c r="C465" s="17" t="s">
        <v>1</v>
      </c>
      <c r="D465" s="30" t="s">
        <v>661</v>
      </c>
      <c r="E465" s="17"/>
      <c r="F465" s="18"/>
      <c r="G465" s="26"/>
      <c r="H465" s="26"/>
      <c r="I465" s="37">
        <f>SUM(I466:I472)</f>
        <v>92232.010000000009</v>
      </c>
      <c r="J465" s="16"/>
      <c r="K465" s="14"/>
      <c r="M465" s="51"/>
      <c r="N465" s="25"/>
      <c r="P465" s="3"/>
      <c r="Q465" s="3"/>
      <c r="R465" s="71">
        <v>92232.03</v>
      </c>
      <c r="S465" s="3">
        <f>R465-I465</f>
        <v>1.9999999989522621E-2</v>
      </c>
    </row>
    <row r="466" spans="1:19" ht="60" x14ac:dyDescent="0.25">
      <c r="A466" s="38" t="s">
        <v>1402</v>
      </c>
      <c r="B466" s="20" t="s">
        <v>44</v>
      </c>
      <c r="C466" s="20" t="s">
        <v>662</v>
      </c>
      <c r="D466" s="31" t="s">
        <v>663</v>
      </c>
      <c r="E466" s="20" t="s">
        <v>107</v>
      </c>
      <c r="F466" s="21">
        <v>150</v>
      </c>
      <c r="G466" s="22">
        <f t="shared" si="115"/>
        <v>109.98</v>
      </c>
      <c r="H466" s="22">
        <f t="shared" ref="H466:H472" si="116">ROUND(M466*(1+I$5),2)</f>
        <v>135.87</v>
      </c>
      <c r="I466" s="39">
        <f t="shared" ref="I466:I472" si="117">ROUND(F466*H466,2)</f>
        <v>20380.5</v>
      </c>
      <c r="J466" s="24"/>
      <c r="K466" s="3">
        <v>109.98</v>
      </c>
      <c r="M466" s="50">
        <f t="shared" ref="M466:M472" si="118">(K466*(100%-I$7))</f>
        <v>109.98</v>
      </c>
      <c r="N466" s="25"/>
      <c r="P466" s="3"/>
      <c r="Q466" s="3"/>
      <c r="R466" s="69"/>
      <c r="S466" s="3"/>
    </row>
    <row r="467" spans="1:19" ht="60" x14ac:dyDescent="0.25">
      <c r="A467" s="38" t="s">
        <v>1403</v>
      </c>
      <c r="B467" s="20" t="s">
        <v>0</v>
      </c>
      <c r="C467" s="20" t="s">
        <v>664</v>
      </c>
      <c r="D467" s="31" t="s">
        <v>665</v>
      </c>
      <c r="E467" s="20" t="s">
        <v>107</v>
      </c>
      <c r="F467" s="21">
        <v>335</v>
      </c>
      <c r="G467" s="22">
        <f t="shared" si="115"/>
        <v>20.99</v>
      </c>
      <c r="H467" s="22">
        <f t="shared" si="116"/>
        <v>25.93</v>
      </c>
      <c r="I467" s="39">
        <f t="shared" si="117"/>
        <v>8686.5499999999993</v>
      </c>
      <c r="J467" s="24"/>
      <c r="K467" s="3">
        <v>20.99</v>
      </c>
      <c r="M467" s="50">
        <f t="shared" si="118"/>
        <v>20.99</v>
      </c>
      <c r="N467" s="25"/>
      <c r="P467" s="3"/>
      <c r="Q467" s="3"/>
      <c r="R467" s="69"/>
      <c r="S467" s="3"/>
    </row>
    <row r="468" spans="1:19" ht="60" x14ac:dyDescent="0.25">
      <c r="A468" s="38" t="s">
        <v>1404</v>
      </c>
      <c r="B468" s="20" t="s">
        <v>0</v>
      </c>
      <c r="C468" s="20" t="s">
        <v>666</v>
      </c>
      <c r="D468" s="31" t="s">
        <v>667</v>
      </c>
      <c r="E468" s="20" t="s">
        <v>107</v>
      </c>
      <c r="F468" s="21">
        <v>32</v>
      </c>
      <c r="G468" s="22">
        <f t="shared" si="115"/>
        <v>26.08</v>
      </c>
      <c r="H468" s="22">
        <f t="shared" si="116"/>
        <v>32.22</v>
      </c>
      <c r="I468" s="39">
        <f t="shared" si="117"/>
        <v>1031.04</v>
      </c>
      <c r="J468" s="24"/>
      <c r="K468" s="3">
        <v>26.08</v>
      </c>
      <c r="M468" s="50">
        <f t="shared" si="118"/>
        <v>26.08</v>
      </c>
      <c r="N468" s="25"/>
      <c r="P468" s="3"/>
      <c r="Q468" s="3"/>
      <c r="R468" s="69"/>
      <c r="S468" s="3"/>
    </row>
    <row r="469" spans="1:19" ht="30" x14ac:dyDescent="0.25">
      <c r="A469" s="38" t="s">
        <v>1405</v>
      </c>
      <c r="B469" s="20" t="s">
        <v>0</v>
      </c>
      <c r="C469" s="20" t="s">
        <v>668</v>
      </c>
      <c r="D469" s="31" t="s">
        <v>669</v>
      </c>
      <c r="E469" s="20" t="s">
        <v>15</v>
      </c>
      <c r="F469" s="21">
        <v>79</v>
      </c>
      <c r="G469" s="22">
        <f t="shared" si="115"/>
        <v>56.38</v>
      </c>
      <c r="H469" s="22">
        <f t="shared" si="116"/>
        <v>69.650000000000006</v>
      </c>
      <c r="I469" s="39">
        <f t="shared" si="117"/>
        <v>5502.35</v>
      </c>
      <c r="J469" s="24"/>
      <c r="K469" s="3">
        <v>56.38</v>
      </c>
      <c r="M469" s="50">
        <f t="shared" si="118"/>
        <v>56.38</v>
      </c>
      <c r="N469" s="25"/>
      <c r="P469" s="3"/>
      <c r="Q469" s="3"/>
      <c r="R469" s="69"/>
      <c r="S469" s="3"/>
    </row>
    <row r="470" spans="1:19" ht="45" x14ac:dyDescent="0.25">
      <c r="A470" s="38" t="s">
        <v>1406</v>
      </c>
      <c r="B470" s="20" t="s">
        <v>0</v>
      </c>
      <c r="C470" s="20" t="s">
        <v>670</v>
      </c>
      <c r="D470" s="31" t="s">
        <v>671</v>
      </c>
      <c r="E470" s="20" t="s">
        <v>107</v>
      </c>
      <c r="F470" s="21">
        <v>5310</v>
      </c>
      <c r="G470" s="22">
        <f t="shared" si="115"/>
        <v>8.27</v>
      </c>
      <c r="H470" s="22">
        <f t="shared" si="116"/>
        <v>10.220000000000001</v>
      </c>
      <c r="I470" s="39">
        <f t="shared" si="117"/>
        <v>54268.2</v>
      </c>
      <c r="J470" s="24"/>
      <c r="K470" s="3">
        <v>8.27</v>
      </c>
      <c r="M470" s="50">
        <f t="shared" si="118"/>
        <v>8.27</v>
      </c>
      <c r="N470" s="25"/>
      <c r="P470" s="3"/>
      <c r="Q470" s="3"/>
      <c r="R470" s="69"/>
      <c r="S470" s="3"/>
    </row>
    <row r="471" spans="1:19" ht="30" x14ac:dyDescent="0.25">
      <c r="A471" s="38" t="s">
        <v>1407</v>
      </c>
      <c r="B471" s="20" t="s">
        <v>44</v>
      </c>
      <c r="C471" s="20" t="s">
        <v>672</v>
      </c>
      <c r="D471" s="31" t="s">
        <v>673</v>
      </c>
      <c r="E471" s="20" t="s">
        <v>15</v>
      </c>
      <c r="F471" s="21">
        <v>1</v>
      </c>
      <c r="G471" s="22">
        <f t="shared" si="115"/>
        <v>71.25</v>
      </c>
      <c r="H471" s="22">
        <f t="shared" si="116"/>
        <v>88.02</v>
      </c>
      <c r="I471" s="39">
        <f t="shared" si="117"/>
        <v>88.02</v>
      </c>
      <c r="J471" s="24"/>
      <c r="K471" s="3">
        <v>71.25</v>
      </c>
      <c r="M471" s="50">
        <f t="shared" si="118"/>
        <v>71.25</v>
      </c>
      <c r="N471" s="25"/>
      <c r="P471" s="3"/>
      <c r="Q471" s="3"/>
      <c r="R471" s="69"/>
      <c r="S471" s="3"/>
    </row>
    <row r="472" spans="1:19" ht="45" x14ac:dyDescent="0.25">
      <c r="A472" s="38" t="s">
        <v>1408</v>
      </c>
      <c r="B472" s="20" t="s">
        <v>44</v>
      </c>
      <c r="C472" s="20" t="s">
        <v>289</v>
      </c>
      <c r="D472" s="31" t="s">
        <v>290</v>
      </c>
      <c r="E472" s="20" t="s">
        <v>15</v>
      </c>
      <c r="F472" s="21">
        <v>15</v>
      </c>
      <c r="G472" s="22">
        <f t="shared" si="115"/>
        <v>122.79</v>
      </c>
      <c r="H472" s="22">
        <f t="shared" si="116"/>
        <v>151.69</v>
      </c>
      <c r="I472" s="39">
        <f t="shared" si="117"/>
        <v>2275.35</v>
      </c>
      <c r="J472" s="24"/>
      <c r="K472" s="3">
        <v>122.79</v>
      </c>
      <c r="M472" s="50">
        <f t="shared" si="118"/>
        <v>122.79</v>
      </c>
      <c r="N472" s="25"/>
      <c r="P472" s="3"/>
      <c r="Q472" s="3"/>
      <c r="R472" s="69"/>
      <c r="S472" s="3"/>
    </row>
    <row r="473" spans="1:19" x14ac:dyDescent="0.25">
      <c r="A473" s="36" t="s">
        <v>1409</v>
      </c>
      <c r="B473" s="17" t="s">
        <v>1</v>
      </c>
      <c r="C473" s="17" t="s">
        <v>1</v>
      </c>
      <c r="D473" s="30" t="s">
        <v>674</v>
      </c>
      <c r="E473" s="17"/>
      <c r="F473" s="18"/>
      <c r="G473" s="26"/>
      <c r="H473" s="26"/>
      <c r="I473" s="37">
        <f>SUM(I474:I479)</f>
        <v>21708.94</v>
      </c>
      <c r="J473" s="16"/>
      <c r="K473" s="14"/>
      <c r="M473" s="51"/>
      <c r="N473" s="25"/>
      <c r="P473" s="3"/>
      <c r="Q473" s="3"/>
      <c r="R473" s="71">
        <v>21708.94</v>
      </c>
      <c r="S473" s="3">
        <f>R473-I473</f>
        <v>0</v>
      </c>
    </row>
    <row r="474" spans="1:19" ht="30" x14ac:dyDescent="0.25">
      <c r="A474" s="38" t="s">
        <v>1410</v>
      </c>
      <c r="B474" s="20" t="s">
        <v>0</v>
      </c>
      <c r="C474" s="20" t="s">
        <v>675</v>
      </c>
      <c r="D474" s="31" t="s">
        <v>676</v>
      </c>
      <c r="E474" s="20" t="s">
        <v>15</v>
      </c>
      <c r="F474" s="21">
        <v>1</v>
      </c>
      <c r="G474" s="22">
        <f t="shared" si="115"/>
        <v>1415.44</v>
      </c>
      <c r="H474" s="22">
        <f t="shared" ref="H474:H479" si="119">ROUND(M474*(1+I$5),2)</f>
        <v>1748.63</v>
      </c>
      <c r="I474" s="39">
        <f t="shared" ref="I474:I479" si="120">ROUND(F474*H474,2)</f>
        <v>1748.63</v>
      </c>
      <c r="J474" s="24"/>
      <c r="K474" s="3">
        <v>1415.44</v>
      </c>
      <c r="M474" s="50">
        <f t="shared" ref="M474:M479" si="121">(K474*(100%-I$7))</f>
        <v>1415.44</v>
      </c>
      <c r="N474" s="25"/>
      <c r="P474" s="3"/>
      <c r="Q474" s="3"/>
      <c r="R474" s="69"/>
      <c r="S474" s="3"/>
    </row>
    <row r="475" spans="1:19" ht="30" x14ac:dyDescent="0.25">
      <c r="A475" s="38" t="s">
        <v>1411</v>
      </c>
      <c r="B475" s="20" t="s">
        <v>44</v>
      </c>
      <c r="C475" s="20" t="s">
        <v>677</v>
      </c>
      <c r="D475" s="31" t="s">
        <v>678</v>
      </c>
      <c r="E475" s="20" t="s">
        <v>15</v>
      </c>
      <c r="F475" s="21">
        <v>4</v>
      </c>
      <c r="G475" s="22">
        <f t="shared" si="115"/>
        <v>2205.37</v>
      </c>
      <c r="H475" s="22">
        <f t="shared" si="119"/>
        <v>2724.51</v>
      </c>
      <c r="I475" s="39">
        <f t="shared" si="120"/>
        <v>10898.04</v>
      </c>
      <c r="J475" s="24"/>
      <c r="K475" s="3">
        <v>2205.37</v>
      </c>
      <c r="M475" s="50">
        <f t="shared" si="121"/>
        <v>2205.37</v>
      </c>
      <c r="N475" s="25"/>
      <c r="P475" s="3"/>
      <c r="Q475" s="3"/>
      <c r="R475" s="69"/>
      <c r="S475" s="3"/>
    </row>
    <row r="476" spans="1:19" ht="45" x14ac:dyDescent="0.25">
      <c r="A476" s="38" t="s">
        <v>1412</v>
      </c>
      <c r="B476" s="20" t="s">
        <v>44</v>
      </c>
      <c r="C476" s="20" t="s">
        <v>679</v>
      </c>
      <c r="D476" s="31" t="s">
        <v>680</v>
      </c>
      <c r="E476" s="20" t="s">
        <v>15</v>
      </c>
      <c r="F476" s="21">
        <v>7</v>
      </c>
      <c r="G476" s="22">
        <f t="shared" si="115"/>
        <v>851.36</v>
      </c>
      <c r="H476" s="22">
        <f t="shared" si="119"/>
        <v>1051.77</v>
      </c>
      <c r="I476" s="39">
        <f t="shared" si="120"/>
        <v>7362.39</v>
      </c>
      <c r="J476" s="24"/>
      <c r="K476" s="3">
        <v>851.36</v>
      </c>
      <c r="M476" s="50">
        <f t="shared" si="121"/>
        <v>851.36</v>
      </c>
      <c r="N476" s="25"/>
      <c r="P476" s="3"/>
      <c r="Q476" s="3"/>
      <c r="R476" s="69"/>
      <c r="S476" s="3"/>
    </row>
    <row r="477" spans="1:19" x14ac:dyDescent="0.25">
      <c r="A477" s="38" t="s">
        <v>1413</v>
      </c>
      <c r="B477" s="20" t="s">
        <v>44</v>
      </c>
      <c r="C477" s="20" t="s">
        <v>681</v>
      </c>
      <c r="D477" s="31" t="s">
        <v>682</v>
      </c>
      <c r="E477" s="20" t="s">
        <v>15</v>
      </c>
      <c r="F477" s="21">
        <v>1</v>
      </c>
      <c r="G477" s="22">
        <f t="shared" si="115"/>
        <v>85.35</v>
      </c>
      <c r="H477" s="22">
        <f t="shared" si="119"/>
        <v>105.44</v>
      </c>
      <c r="I477" s="39">
        <f t="shared" si="120"/>
        <v>105.44</v>
      </c>
      <c r="J477" s="24"/>
      <c r="K477" s="3">
        <v>85.35</v>
      </c>
      <c r="M477" s="50">
        <f t="shared" si="121"/>
        <v>85.35</v>
      </c>
      <c r="N477" s="25"/>
      <c r="P477" s="3"/>
      <c r="Q477" s="3"/>
      <c r="R477" s="69"/>
      <c r="S477" s="3"/>
    </row>
    <row r="478" spans="1:19" ht="30" x14ac:dyDescent="0.25">
      <c r="A478" s="38" t="s">
        <v>1414</v>
      </c>
      <c r="B478" s="20" t="s">
        <v>44</v>
      </c>
      <c r="C478" s="20" t="s">
        <v>683</v>
      </c>
      <c r="D478" s="31" t="s">
        <v>684</v>
      </c>
      <c r="E478" s="20" t="s">
        <v>15</v>
      </c>
      <c r="F478" s="21">
        <v>10</v>
      </c>
      <c r="G478" s="22">
        <f t="shared" si="115"/>
        <v>96.89</v>
      </c>
      <c r="H478" s="22">
        <f t="shared" si="119"/>
        <v>119.7</v>
      </c>
      <c r="I478" s="39">
        <f t="shared" si="120"/>
        <v>1197</v>
      </c>
      <c r="J478" s="24"/>
      <c r="K478" s="3">
        <v>96.89</v>
      </c>
      <c r="M478" s="50">
        <f t="shared" si="121"/>
        <v>96.89</v>
      </c>
      <c r="N478" s="25"/>
      <c r="P478" s="3"/>
      <c r="Q478" s="3"/>
      <c r="R478" s="69"/>
      <c r="S478" s="3"/>
    </row>
    <row r="479" spans="1:19" ht="30" x14ac:dyDescent="0.25">
      <c r="A479" s="38" t="s">
        <v>1415</v>
      </c>
      <c r="B479" s="20" t="s">
        <v>44</v>
      </c>
      <c r="C479" s="20" t="s">
        <v>685</v>
      </c>
      <c r="D479" s="31" t="s">
        <v>686</v>
      </c>
      <c r="E479" s="20" t="s">
        <v>15</v>
      </c>
      <c r="F479" s="21">
        <v>1</v>
      </c>
      <c r="G479" s="22">
        <f t="shared" si="115"/>
        <v>321.70999999999998</v>
      </c>
      <c r="H479" s="22">
        <f t="shared" si="119"/>
        <v>397.44</v>
      </c>
      <c r="I479" s="39">
        <f t="shared" si="120"/>
        <v>397.44</v>
      </c>
      <c r="J479" s="24"/>
      <c r="K479" s="3">
        <v>321.70999999999998</v>
      </c>
      <c r="M479" s="50">
        <f t="shared" si="121"/>
        <v>321.70999999999998</v>
      </c>
      <c r="N479" s="25"/>
      <c r="P479" s="3"/>
      <c r="Q479" s="3"/>
      <c r="R479" s="69"/>
      <c r="S479" s="3"/>
    </row>
    <row r="480" spans="1:19" x14ac:dyDescent="0.25">
      <c r="A480" s="36" t="s">
        <v>1416</v>
      </c>
      <c r="B480" s="17" t="s">
        <v>1</v>
      </c>
      <c r="C480" s="17" t="s">
        <v>1</v>
      </c>
      <c r="D480" s="30" t="s">
        <v>687</v>
      </c>
      <c r="E480" s="17"/>
      <c r="F480" s="18"/>
      <c r="G480" s="26"/>
      <c r="H480" s="26"/>
      <c r="I480" s="37">
        <f>SUM(I481:I487)</f>
        <v>49438.009999999995</v>
      </c>
      <c r="J480" s="16"/>
      <c r="K480" s="14"/>
      <c r="M480" s="51"/>
      <c r="N480" s="25"/>
      <c r="P480" s="3"/>
      <c r="Q480" s="3"/>
      <c r="R480" s="71">
        <v>49438.01</v>
      </c>
      <c r="S480" s="3">
        <f>R480-I480</f>
        <v>0</v>
      </c>
    </row>
    <row r="481" spans="1:19" ht="30" x14ac:dyDescent="0.25">
      <c r="A481" s="38" t="s">
        <v>1417</v>
      </c>
      <c r="B481" s="20" t="s">
        <v>44</v>
      </c>
      <c r="C481" s="20" t="s">
        <v>688</v>
      </c>
      <c r="D481" s="31" t="s">
        <v>689</v>
      </c>
      <c r="E481" s="20" t="s">
        <v>15</v>
      </c>
      <c r="F481" s="21">
        <v>22</v>
      </c>
      <c r="G481" s="22">
        <f t="shared" si="115"/>
        <v>446.64</v>
      </c>
      <c r="H481" s="22">
        <f t="shared" ref="H481:H486" si="122">ROUND(M481*(1+I$5),2)</f>
        <v>551.78</v>
      </c>
      <c r="I481" s="39">
        <f t="shared" ref="I481:I487" si="123">ROUND(F481*H481,2)</f>
        <v>12139.16</v>
      </c>
      <c r="J481" s="24"/>
      <c r="K481" s="3">
        <v>446.64</v>
      </c>
      <c r="M481" s="50">
        <f t="shared" ref="M481:M487" si="124">(K481*(100%-I$7))</f>
        <v>446.64</v>
      </c>
      <c r="N481" s="25"/>
      <c r="P481" s="3"/>
      <c r="Q481" s="3"/>
      <c r="R481" s="69"/>
      <c r="S481" s="3"/>
    </row>
    <row r="482" spans="1:19" ht="30" x14ac:dyDescent="0.25">
      <c r="A482" s="38" t="s">
        <v>1418</v>
      </c>
      <c r="B482" s="20" t="s">
        <v>418</v>
      </c>
      <c r="C482" s="20" t="s">
        <v>690</v>
      </c>
      <c r="D482" s="31" t="s">
        <v>691</v>
      </c>
      <c r="E482" s="20" t="s">
        <v>15</v>
      </c>
      <c r="F482" s="21">
        <v>1</v>
      </c>
      <c r="G482" s="22">
        <f t="shared" si="115"/>
        <v>2037</v>
      </c>
      <c r="H482" s="22">
        <f t="shared" si="122"/>
        <v>2516.5100000000002</v>
      </c>
      <c r="I482" s="39">
        <f t="shared" si="123"/>
        <v>2516.5100000000002</v>
      </c>
      <c r="J482" s="24"/>
      <c r="K482" s="3">
        <v>2037</v>
      </c>
      <c r="M482" s="50">
        <f t="shared" si="124"/>
        <v>2037</v>
      </c>
      <c r="N482" s="25"/>
      <c r="P482" s="3"/>
      <c r="Q482" s="3"/>
      <c r="R482" s="69"/>
      <c r="S482" s="3"/>
    </row>
    <row r="483" spans="1:19" ht="30" x14ac:dyDescent="0.25">
      <c r="A483" s="38" t="s">
        <v>1419</v>
      </c>
      <c r="B483" s="20" t="s">
        <v>418</v>
      </c>
      <c r="C483" s="20" t="s">
        <v>692</v>
      </c>
      <c r="D483" s="31" t="s">
        <v>693</v>
      </c>
      <c r="E483" s="20" t="s">
        <v>15</v>
      </c>
      <c r="F483" s="21">
        <v>1</v>
      </c>
      <c r="G483" s="22">
        <f t="shared" si="115"/>
        <v>449.1</v>
      </c>
      <c r="H483" s="22">
        <f t="shared" si="122"/>
        <v>554.82000000000005</v>
      </c>
      <c r="I483" s="39">
        <f t="shared" si="123"/>
        <v>554.82000000000005</v>
      </c>
      <c r="J483" s="24"/>
      <c r="K483" s="3">
        <v>449.1</v>
      </c>
      <c r="M483" s="50">
        <f t="shared" si="124"/>
        <v>449.1</v>
      </c>
      <c r="N483" s="25"/>
      <c r="P483" s="3"/>
      <c r="Q483" s="3"/>
      <c r="R483" s="69"/>
      <c r="S483" s="3"/>
    </row>
    <row r="484" spans="1:19" ht="45" x14ac:dyDescent="0.25">
      <c r="A484" s="38" t="s">
        <v>1420</v>
      </c>
      <c r="B484" s="20" t="s">
        <v>44</v>
      </c>
      <c r="C484" s="20" t="s">
        <v>694</v>
      </c>
      <c r="D484" s="31" t="s">
        <v>695</v>
      </c>
      <c r="E484" s="20" t="s">
        <v>15</v>
      </c>
      <c r="F484" s="21">
        <v>1</v>
      </c>
      <c r="G484" s="22">
        <f t="shared" si="115"/>
        <v>12377.37</v>
      </c>
      <c r="H484" s="22">
        <f t="shared" si="122"/>
        <v>15291</v>
      </c>
      <c r="I484" s="39">
        <f t="shared" si="123"/>
        <v>15291</v>
      </c>
      <c r="J484" s="24"/>
      <c r="K484" s="3">
        <v>12377.37</v>
      </c>
      <c r="M484" s="50">
        <f t="shared" si="124"/>
        <v>12377.37</v>
      </c>
      <c r="N484" s="25"/>
      <c r="P484" s="3"/>
      <c r="Q484" s="3"/>
      <c r="R484" s="69"/>
      <c r="S484" s="3"/>
    </row>
    <row r="485" spans="1:19" x14ac:dyDescent="0.25">
      <c r="A485" s="38" t="s">
        <v>1421</v>
      </c>
      <c r="B485" s="20" t="s">
        <v>44</v>
      </c>
      <c r="C485" s="20" t="s">
        <v>696</v>
      </c>
      <c r="D485" s="31" t="s">
        <v>697</v>
      </c>
      <c r="E485" s="20" t="s">
        <v>15</v>
      </c>
      <c r="F485" s="21">
        <v>1</v>
      </c>
      <c r="G485" s="22">
        <f t="shared" si="115"/>
        <v>786</v>
      </c>
      <c r="H485" s="22">
        <f t="shared" si="122"/>
        <v>971.02</v>
      </c>
      <c r="I485" s="39">
        <f t="shared" si="123"/>
        <v>971.02</v>
      </c>
      <c r="J485" s="24"/>
      <c r="K485" s="3">
        <v>786</v>
      </c>
      <c r="M485" s="50">
        <f t="shared" si="124"/>
        <v>786</v>
      </c>
      <c r="N485" s="25"/>
      <c r="P485" s="3"/>
      <c r="Q485" s="3"/>
      <c r="R485" s="69"/>
      <c r="S485" s="3"/>
    </row>
    <row r="486" spans="1:19" ht="30" x14ac:dyDescent="0.25">
      <c r="A486" s="38" t="s">
        <v>1422</v>
      </c>
      <c r="B486" s="20" t="s">
        <v>44</v>
      </c>
      <c r="C486" s="20" t="s">
        <v>698</v>
      </c>
      <c r="D486" s="31" t="s">
        <v>699</v>
      </c>
      <c r="E486" s="20" t="s">
        <v>15</v>
      </c>
      <c r="F486" s="21">
        <v>81</v>
      </c>
      <c r="G486" s="22">
        <f t="shared" si="115"/>
        <v>15.72</v>
      </c>
      <c r="H486" s="22">
        <f t="shared" si="122"/>
        <v>19.420000000000002</v>
      </c>
      <c r="I486" s="39">
        <f t="shared" si="123"/>
        <v>1573.02</v>
      </c>
      <c r="J486" s="24"/>
      <c r="K486" s="3">
        <v>15.72</v>
      </c>
      <c r="M486" s="50">
        <f t="shared" si="124"/>
        <v>15.72</v>
      </c>
      <c r="N486" s="25"/>
      <c r="P486" s="3"/>
      <c r="Q486" s="3"/>
      <c r="R486" s="69"/>
      <c r="S486" s="3"/>
    </row>
    <row r="487" spans="1:19" ht="30" x14ac:dyDescent="0.25">
      <c r="A487" s="38" t="s">
        <v>1423</v>
      </c>
      <c r="B487" s="20" t="s">
        <v>418</v>
      </c>
      <c r="C487" s="20" t="s">
        <v>700</v>
      </c>
      <c r="D487" s="31" t="s">
        <v>945</v>
      </c>
      <c r="E487" s="27" t="s">
        <v>15</v>
      </c>
      <c r="F487" s="21">
        <v>52</v>
      </c>
      <c r="G487" s="22">
        <f t="shared" si="115"/>
        <v>269.89999999999998</v>
      </c>
      <c r="H487" s="22">
        <f>ROUND(M487*(1+I$6),2)</f>
        <v>315.24</v>
      </c>
      <c r="I487" s="39">
        <f t="shared" si="123"/>
        <v>16392.48</v>
      </c>
      <c r="J487" s="24"/>
      <c r="K487" s="3">
        <v>269.89999999999998</v>
      </c>
      <c r="M487" s="50">
        <f t="shared" si="124"/>
        <v>269.89999999999998</v>
      </c>
      <c r="N487" s="25"/>
      <c r="P487" s="3"/>
      <c r="Q487" s="3"/>
      <c r="R487" s="69"/>
      <c r="S487" s="3"/>
    </row>
    <row r="488" spans="1:19" x14ac:dyDescent="0.25">
      <c r="A488" s="36" t="s">
        <v>1424</v>
      </c>
      <c r="B488" s="17" t="s">
        <v>1</v>
      </c>
      <c r="C488" s="17" t="s">
        <v>1</v>
      </c>
      <c r="D488" s="30" t="s">
        <v>701</v>
      </c>
      <c r="E488" s="17"/>
      <c r="F488" s="18"/>
      <c r="G488" s="26"/>
      <c r="H488" s="19"/>
      <c r="I488" s="37">
        <f>SUM(I489:I495)</f>
        <v>23434.98</v>
      </c>
      <c r="J488" s="16"/>
      <c r="K488" s="14"/>
      <c r="M488" s="51"/>
      <c r="N488" s="25"/>
      <c r="P488" s="3"/>
      <c r="Q488" s="3"/>
      <c r="R488" s="71">
        <v>23434.98</v>
      </c>
      <c r="S488" s="3">
        <f>R488-I488</f>
        <v>0</v>
      </c>
    </row>
    <row r="489" spans="1:19" ht="45" x14ac:dyDescent="0.25">
      <c r="A489" s="38" t="s">
        <v>1425</v>
      </c>
      <c r="B489" s="20" t="s">
        <v>44</v>
      </c>
      <c r="C489" s="20" t="s">
        <v>702</v>
      </c>
      <c r="D489" s="31" t="s">
        <v>703</v>
      </c>
      <c r="E489" s="20" t="s">
        <v>15</v>
      </c>
      <c r="F489" s="21">
        <v>84</v>
      </c>
      <c r="G489" s="22">
        <f t="shared" si="115"/>
        <v>74.88</v>
      </c>
      <c r="H489" s="22">
        <f t="shared" ref="H489:H495" si="125">ROUND(M489*(1+I$5),2)</f>
        <v>92.51</v>
      </c>
      <c r="I489" s="39">
        <f t="shared" ref="I489:I495" si="126">ROUND(F489*H489,2)</f>
        <v>7770.84</v>
      </c>
      <c r="J489" s="24"/>
      <c r="K489" s="3">
        <v>74.88</v>
      </c>
      <c r="M489" s="50">
        <f t="shared" ref="M489:M495" si="127">(K489*(100%-I$7))</f>
        <v>74.88</v>
      </c>
      <c r="N489" s="25"/>
      <c r="P489" s="3"/>
      <c r="Q489" s="3"/>
      <c r="R489" s="69"/>
      <c r="S489" s="3"/>
    </row>
    <row r="490" spans="1:19" ht="30" x14ac:dyDescent="0.25">
      <c r="A490" s="38" t="s">
        <v>1426</v>
      </c>
      <c r="B490" s="20" t="s">
        <v>44</v>
      </c>
      <c r="C490" s="20" t="s">
        <v>704</v>
      </c>
      <c r="D490" s="31" t="s">
        <v>705</v>
      </c>
      <c r="E490" s="20" t="s">
        <v>15</v>
      </c>
      <c r="F490" s="21">
        <v>35</v>
      </c>
      <c r="G490" s="22">
        <f t="shared" si="115"/>
        <v>32.590000000000003</v>
      </c>
      <c r="H490" s="22">
        <f t="shared" si="125"/>
        <v>40.26</v>
      </c>
      <c r="I490" s="39">
        <f t="shared" si="126"/>
        <v>1409.1</v>
      </c>
      <c r="J490" s="24"/>
      <c r="K490" s="3">
        <v>32.590000000000003</v>
      </c>
      <c r="M490" s="50">
        <f t="shared" si="127"/>
        <v>32.590000000000003</v>
      </c>
      <c r="N490" s="25"/>
      <c r="P490" s="3"/>
      <c r="Q490" s="3"/>
      <c r="R490" s="69"/>
      <c r="S490" s="3"/>
    </row>
    <row r="491" spans="1:19" ht="60" x14ac:dyDescent="0.25">
      <c r="A491" s="38" t="s">
        <v>1427</v>
      </c>
      <c r="B491" s="20" t="s">
        <v>44</v>
      </c>
      <c r="C491" s="20" t="s">
        <v>706</v>
      </c>
      <c r="D491" s="31" t="s">
        <v>707</v>
      </c>
      <c r="E491" s="20" t="s">
        <v>10</v>
      </c>
      <c r="F491" s="21">
        <v>1</v>
      </c>
      <c r="G491" s="22">
        <f t="shared" si="115"/>
        <v>7230.61</v>
      </c>
      <c r="H491" s="22">
        <f t="shared" si="125"/>
        <v>8932.7000000000007</v>
      </c>
      <c r="I491" s="39">
        <f t="shared" si="126"/>
        <v>8932.7000000000007</v>
      </c>
      <c r="J491" s="24"/>
      <c r="K491" s="3">
        <v>7230.61</v>
      </c>
      <c r="M491" s="50">
        <f t="shared" si="127"/>
        <v>7230.61</v>
      </c>
      <c r="N491" s="25"/>
      <c r="P491" s="3"/>
      <c r="Q491" s="3"/>
      <c r="R491" s="69"/>
      <c r="S491" s="3"/>
    </row>
    <row r="492" spans="1:19" ht="45" x14ac:dyDescent="0.25">
      <c r="A492" s="38" t="s">
        <v>1428</v>
      </c>
      <c r="B492" s="20" t="s">
        <v>44</v>
      </c>
      <c r="C492" s="20" t="s">
        <v>708</v>
      </c>
      <c r="D492" s="31" t="s">
        <v>709</v>
      </c>
      <c r="E492" s="20" t="s">
        <v>10</v>
      </c>
      <c r="F492" s="21">
        <v>1.5</v>
      </c>
      <c r="G492" s="22">
        <f t="shared" si="115"/>
        <v>170.22</v>
      </c>
      <c r="H492" s="22">
        <f t="shared" si="125"/>
        <v>210.29</v>
      </c>
      <c r="I492" s="39">
        <f t="shared" si="126"/>
        <v>315.44</v>
      </c>
      <c r="J492" s="24"/>
      <c r="K492" s="3">
        <v>170.22</v>
      </c>
      <c r="M492" s="50">
        <f t="shared" si="127"/>
        <v>170.22</v>
      </c>
      <c r="N492" s="25"/>
      <c r="P492" s="3"/>
      <c r="Q492" s="3"/>
      <c r="R492" s="69"/>
      <c r="S492" s="3"/>
    </row>
    <row r="493" spans="1:19" ht="45" x14ac:dyDescent="0.25">
      <c r="A493" s="38" t="s">
        <v>1429</v>
      </c>
      <c r="B493" s="20" t="s">
        <v>44</v>
      </c>
      <c r="C493" s="20" t="s">
        <v>710</v>
      </c>
      <c r="D493" s="31" t="s">
        <v>711</v>
      </c>
      <c r="E493" s="20" t="s">
        <v>15</v>
      </c>
      <c r="F493" s="21">
        <v>3</v>
      </c>
      <c r="G493" s="22">
        <f t="shared" si="115"/>
        <v>1025.2</v>
      </c>
      <c r="H493" s="22">
        <f t="shared" si="125"/>
        <v>1266.53</v>
      </c>
      <c r="I493" s="39">
        <f t="shared" si="126"/>
        <v>3799.59</v>
      </c>
      <c r="J493" s="24"/>
      <c r="K493" s="3">
        <v>1025.2</v>
      </c>
      <c r="M493" s="50">
        <f t="shared" si="127"/>
        <v>1025.2</v>
      </c>
      <c r="N493" s="25"/>
      <c r="P493" s="3"/>
      <c r="Q493" s="3"/>
      <c r="R493" s="69"/>
      <c r="S493" s="3"/>
    </row>
    <row r="494" spans="1:19" ht="30" x14ac:dyDescent="0.25">
      <c r="A494" s="38" t="s">
        <v>1430</v>
      </c>
      <c r="B494" s="20" t="s">
        <v>44</v>
      </c>
      <c r="C494" s="20" t="s">
        <v>712</v>
      </c>
      <c r="D494" s="31" t="s">
        <v>713</v>
      </c>
      <c r="E494" s="20" t="s">
        <v>24</v>
      </c>
      <c r="F494" s="21">
        <v>1.06</v>
      </c>
      <c r="G494" s="22">
        <f t="shared" si="115"/>
        <v>643.08000000000004</v>
      </c>
      <c r="H494" s="22">
        <f t="shared" si="125"/>
        <v>794.46</v>
      </c>
      <c r="I494" s="39">
        <f t="shared" si="126"/>
        <v>842.13</v>
      </c>
      <c r="J494" s="24"/>
      <c r="K494" s="3">
        <v>643.08000000000004</v>
      </c>
      <c r="M494" s="50">
        <f t="shared" si="127"/>
        <v>643.08000000000004</v>
      </c>
      <c r="N494" s="25"/>
      <c r="P494" s="3"/>
      <c r="Q494" s="3"/>
      <c r="R494" s="69"/>
      <c r="S494" s="3"/>
    </row>
    <row r="495" spans="1:19" ht="30" x14ac:dyDescent="0.25">
      <c r="A495" s="38" t="s">
        <v>1431</v>
      </c>
      <c r="B495" s="20" t="s">
        <v>0</v>
      </c>
      <c r="C495" s="20" t="s">
        <v>714</v>
      </c>
      <c r="D495" s="31" t="s">
        <v>715</v>
      </c>
      <c r="E495" s="20" t="s">
        <v>107</v>
      </c>
      <c r="F495" s="21">
        <v>3.84</v>
      </c>
      <c r="G495" s="22">
        <f t="shared" si="115"/>
        <v>76.98</v>
      </c>
      <c r="H495" s="22">
        <f t="shared" si="125"/>
        <v>95.1</v>
      </c>
      <c r="I495" s="39">
        <f t="shared" si="126"/>
        <v>365.18</v>
      </c>
      <c r="J495" s="24"/>
      <c r="K495" s="3">
        <v>76.98</v>
      </c>
      <c r="M495" s="50">
        <f t="shared" si="127"/>
        <v>76.98</v>
      </c>
      <c r="N495" s="25"/>
      <c r="P495" s="3"/>
      <c r="Q495" s="3"/>
      <c r="R495" s="69"/>
      <c r="S495" s="3"/>
    </row>
    <row r="496" spans="1:19" x14ac:dyDescent="0.25">
      <c r="A496" s="36" t="s">
        <v>1432</v>
      </c>
      <c r="B496" s="17" t="s">
        <v>1</v>
      </c>
      <c r="C496" s="17" t="s">
        <v>1</v>
      </c>
      <c r="D496" s="30" t="s">
        <v>716</v>
      </c>
      <c r="E496" s="17"/>
      <c r="F496" s="18"/>
      <c r="G496" s="26"/>
      <c r="H496" s="26"/>
      <c r="I496" s="37">
        <f>SUM(I497:I498)</f>
        <v>13132.210000000001</v>
      </c>
      <c r="J496" s="16"/>
      <c r="K496" s="14"/>
      <c r="M496" s="51"/>
      <c r="N496" s="25"/>
      <c r="P496" s="3"/>
      <c r="Q496" s="3"/>
      <c r="R496" s="71">
        <v>13132.21</v>
      </c>
      <c r="S496" s="3">
        <f>R496-I496</f>
        <v>0</v>
      </c>
    </row>
    <row r="497" spans="1:19" ht="45" x14ac:dyDescent="0.25">
      <c r="A497" s="38" t="s">
        <v>1433</v>
      </c>
      <c r="B497" s="20" t="s">
        <v>0</v>
      </c>
      <c r="C497" s="20" t="s">
        <v>717</v>
      </c>
      <c r="D497" s="31" t="s">
        <v>718</v>
      </c>
      <c r="E497" s="20" t="s">
        <v>10</v>
      </c>
      <c r="F497" s="21">
        <v>1212.18</v>
      </c>
      <c r="G497" s="22">
        <f t="shared" si="115"/>
        <v>7</v>
      </c>
      <c r="H497" s="22">
        <f>ROUND(M497*(1+I$5),2)</f>
        <v>8.65</v>
      </c>
      <c r="I497" s="39">
        <f t="shared" ref="I497:I498" si="128">ROUND(F497*H497,2)</f>
        <v>10485.36</v>
      </c>
      <c r="J497" s="24"/>
      <c r="K497" s="3">
        <v>7</v>
      </c>
      <c r="M497" s="50">
        <f>(K497*(100%-I$7))</f>
        <v>7</v>
      </c>
      <c r="N497" s="25"/>
      <c r="P497" s="3"/>
      <c r="Q497" s="3"/>
      <c r="R497" s="69"/>
      <c r="S497" s="3"/>
    </row>
    <row r="498" spans="1:19" ht="30" x14ac:dyDescent="0.25">
      <c r="A498" s="38" t="s">
        <v>1434</v>
      </c>
      <c r="B498" s="20" t="s">
        <v>0</v>
      </c>
      <c r="C498" s="20" t="s">
        <v>719</v>
      </c>
      <c r="D498" s="31" t="s">
        <v>720</v>
      </c>
      <c r="E498" s="20" t="s">
        <v>10</v>
      </c>
      <c r="F498" s="21">
        <v>1254.43</v>
      </c>
      <c r="G498" s="22">
        <f t="shared" si="115"/>
        <v>1.71</v>
      </c>
      <c r="H498" s="22">
        <f>ROUND(M498*(1+I$5),2)</f>
        <v>2.11</v>
      </c>
      <c r="I498" s="39">
        <f t="shared" si="128"/>
        <v>2646.85</v>
      </c>
      <c r="J498" s="24"/>
      <c r="K498" s="3">
        <v>1.71</v>
      </c>
      <c r="M498" s="50">
        <f>(K498*(100%-I$7))</f>
        <v>1.71</v>
      </c>
      <c r="N498" s="25"/>
      <c r="P498" s="3"/>
      <c r="Q498" s="3"/>
      <c r="R498" s="69"/>
      <c r="S498" s="3"/>
    </row>
    <row r="499" spans="1:19" ht="30" x14ac:dyDescent="0.25">
      <c r="A499" s="36" t="s">
        <v>1435</v>
      </c>
      <c r="B499" s="17" t="s">
        <v>1</v>
      </c>
      <c r="C499" s="17" t="s">
        <v>1</v>
      </c>
      <c r="D499" s="30" t="s">
        <v>721</v>
      </c>
      <c r="E499" s="17"/>
      <c r="F499" s="18"/>
      <c r="G499" s="26"/>
      <c r="H499" s="26"/>
      <c r="I499" s="37">
        <f>SUM(I500:I512)</f>
        <v>147260.9</v>
      </c>
      <c r="J499" s="16"/>
      <c r="K499" s="14"/>
      <c r="M499" s="51"/>
      <c r="N499" s="25"/>
      <c r="P499" s="3"/>
      <c r="Q499" s="3"/>
      <c r="R499" s="71">
        <v>147260.9</v>
      </c>
      <c r="S499" s="3">
        <f>R499-I499</f>
        <v>0</v>
      </c>
    </row>
    <row r="500" spans="1:19" ht="60" x14ac:dyDescent="0.25">
      <c r="A500" s="38" t="s">
        <v>1436</v>
      </c>
      <c r="B500" s="20" t="s">
        <v>0</v>
      </c>
      <c r="C500" s="20" t="s">
        <v>113</v>
      </c>
      <c r="D500" s="31" t="s">
        <v>114</v>
      </c>
      <c r="E500" s="20" t="s">
        <v>10</v>
      </c>
      <c r="F500" s="21">
        <v>285.77</v>
      </c>
      <c r="G500" s="22">
        <f t="shared" si="115"/>
        <v>112.41</v>
      </c>
      <c r="H500" s="22">
        <f t="shared" ref="H500:H512" si="129">ROUND(M500*(1+I$5),2)</f>
        <v>138.87</v>
      </c>
      <c r="I500" s="39">
        <f t="shared" ref="I500:I512" si="130">ROUND(F500*H500,2)</f>
        <v>39684.879999999997</v>
      </c>
      <c r="J500" s="24"/>
      <c r="K500" s="3">
        <v>112.41</v>
      </c>
      <c r="M500" s="50">
        <f t="shared" ref="M500:M512" si="131">(K500*(100%-I$7))</f>
        <v>112.41</v>
      </c>
      <c r="N500" s="25"/>
      <c r="P500" s="3"/>
      <c r="Q500" s="3"/>
      <c r="R500" s="69"/>
      <c r="S500" s="3"/>
    </row>
    <row r="501" spans="1:19" ht="75" x14ac:dyDescent="0.25">
      <c r="A501" s="38" t="s">
        <v>1437</v>
      </c>
      <c r="B501" s="20" t="s">
        <v>0</v>
      </c>
      <c r="C501" s="20" t="s">
        <v>722</v>
      </c>
      <c r="D501" s="31" t="s">
        <v>723</v>
      </c>
      <c r="E501" s="20" t="s">
        <v>10</v>
      </c>
      <c r="F501" s="21">
        <v>759.58</v>
      </c>
      <c r="G501" s="22">
        <f t="shared" si="115"/>
        <v>8.1</v>
      </c>
      <c r="H501" s="22">
        <f t="shared" si="129"/>
        <v>10.01</v>
      </c>
      <c r="I501" s="39">
        <f t="shared" si="130"/>
        <v>7603.4</v>
      </c>
      <c r="J501" s="24"/>
      <c r="K501" s="3">
        <v>8.1</v>
      </c>
      <c r="M501" s="50">
        <f t="shared" si="131"/>
        <v>8.1</v>
      </c>
      <c r="N501" s="25"/>
      <c r="P501" s="3"/>
      <c r="Q501" s="3"/>
      <c r="R501" s="69"/>
      <c r="S501" s="3"/>
    </row>
    <row r="502" spans="1:19" ht="75" x14ac:dyDescent="0.25">
      <c r="A502" s="38" t="s">
        <v>1438</v>
      </c>
      <c r="B502" s="20" t="s">
        <v>0</v>
      </c>
      <c r="C502" s="20" t="s">
        <v>724</v>
      </c>
      <c r="D502" s="31" t="s">
        <v>725</v>
      </c>
      <c r="E502" s="20" t="s">
        <v>10</v>
      </c>
      <c r="F502" s="21">
        <v>759.58</v>
      </c>
      <c r="G502" s="22">
        <f t="shared" si="115"/>
        <v>58.47</v>
      </c>
      <c r="H502" s="22">
        <f t="shared" si="129"/>
        <v>72.23</v>
      </c>
      <c r="I502" s="39">
        <f t="shared" si="130"/>
        <v>54864.46</v>
      </c>
      <c r="J502" s="24"/>
      <c r="K502" s="3">
        <v>58.47</v>
      </c>
      <c r="M502" s="50">
        <f t="shared" si="131"/>
        <v>58.47</v>
      </c>
      <c r="N502" s="25"/>
      <c r="P502" s="3"/>
      <c r="Q502" s="3"/>
      <c r="R502" s="69"/>
      <c r="S502" s="3"/>
    </row>
    <row r="503" spans="1:19" ht="30" x14ac:dyDescent="0.25">
      <c r="A503" s="38" t="s">
        <v>1439</v>
      </c>
      <c r="B503" s="20" t="s">
        <v>0</v>
      </c>
      <c r="C503" s="20" t="s">
        <v>234</v>
      </c>
      <c r="D503" s="31" t="s">
        <v>235</v>
      </c>
      <c r="E503" s="20" t="s">
        <v>10</v>
      </c>
      <c r="F503" s="21">
        <v>759.58</v>
      </c>
      <c r="G503" s="22">
        <f t="shared" si="115"/>
        <v>4.97</v>
      </c>
      <c r="H503" s="22">
        <f t="shared" si="129"/>
        <v>6.14</v>
      </c>
      <c r="I503" s="39">
        <f t="shared" si="130"/>
        <v>4663.82</v>
      </c>
      <c r="J503" s="24"/>
      <c r="K503" s="3">
        <v>4.97</v>
      </c>
      <c r="M503" s="50">
        <f t="shared" si="131"/>
        <v>4.97</v>
      </c>
      <c r="N503" s="25"/>
      <c r="P503" s="3"/>
      <c r="Q503" s="3"/>
      <c r="R503" s="69"/>
      <c r="S503" s="3"/>
    </row>
    <row r="504" spans="1:19" ht="30" x14ac:dyDescent="0.25">
      <c r="A504" s="38" t="s">
        <v>1440</v>
      </c>
      <c r="B504" s="20" t="s">
        <v>0</v>
      </c>
      <c r="C504" s="20" t="s">
        <v>238</v>
      </c>
      <c r="D504" s="31" t="s">
        <v>239</v>
      </c>
      <c r="E504" s="20" t="s">
        <v>10</v>
      </c>
      <c r="F504" s="21">
        <v>759.58</v>
      </c>
      <c r="G504" s="22">
        <f t="shared" si="115"/>
        <v>14.63</v>
      </c>
      <c r="H504" s="22">
        <f t="shared" si="129"/>
        <v>18.07</v>
      </c>
      <c r="I504" s="39">
        <f t="shared" si="130"/>
        <v>13725.61</v>
      </c>
      <c r="J504" s="24"/>
      <c r="K504" s="3">
        <v>14.63</v>
      </c>
      <c r="M504" s="50">
        <f t="shared" si="131"/>
        <v>14.63</v>
      </c>
      <c r="N504" s="25"/>
      <c r="P504" s="3"/>
      <c r="Q504" s="3"/>
      <c r="R504" s="69"/>
      <c r="S504" s="3"/>
    </row>
    <row r="505" spans="1:19" ht="45" x14ac:dyDescent="0.25">
      <c r="A505" s="38" t="s">
        <v>1441</v>
      </c>
      <c r="B505" s="20" t="s">
        <v>3</v>
      </c>
      <c r="C505" s="20" t="s">
        <v>726</v>
      </c>
      <c r="D505" s="31" t="s">
        <v>727</v>
      </c>
      <c r="E505" s="20" t="s">
        <v>107</v>
      </c>
      <c r="F505" s="21">
        <v>100.27</v>
      </c>
      <c r="G505" s="22">
        <f t="shared" si="115"/>
        <v>41.94</v>
      </c>
      <c r="H505" s="22">
        <f t="shared" si="129"/>
        <v>51.81</v>
      </c>
      <c r="I505" s="39">
        <f t="shared" si="130"/>
        <v>5194.99</v>
      </c>
      <c r="J505" s="24"/>
      <c r="K505" s="3">
        <v>41.94</v>
      </c>
      <c r="M505" s="50">
        <f t="shared" si="131"/>
        <v>41.94</v>
      </c>
      <c r="N505" s="25"/>
      <c r="P505" s="3"/>
      <c r="Q505" s="3"/>
      <c r="R505" s="69"/>
      <c r="S505" s="3"/>
    </row>
    <row r="506" spans="1:19" ht="60" x14ac:dyDescent="0.25">
      <c r="A506" s="38" t="s">
        <v>1442</v>
      </c>
      <c r="B506" s="20" t="s">
        <v>0</v>
      </c>
      <c r="C506" s="20" t="s">
        <v>54</v>
      </c>
      <c r="D506" s="31" t="s">
        <v>55</v>
      </c>
      <c r="E506" s="20" t="s">
        <v>10</v>
      </c>
      <c r="F506" s="21">
        <v>67.650000000000006</v>
      </c>
      <c r="G506" s="22">
        <f t="shared" si="115"/>
        <v>67.89</v>
      </c>
      <c r="H506" s="22">
        <f t="shared" si="129"/>
        <v>83.87</v>
      </c>
      <c r="I506" s="39">
        <f t="shared" si="130"/>
        <v>5673.81</v>
      </c>
      <c r="J506" s="24"/>
      <c r="K506" s="3">
        <v>67.89</v>
      </c>
      <c r="M506" s="50">
        <f t="shared" si="131"/>
        <v>67.89</v>
      </c>
      <c r="N506" s="25"/>
      <c r="P506" s="3"/>
      <c r="Q506" s="3"/>
      <c r="R506" s="69"/>
      <c r="S506" s="3"/>
    </row>
    <row r="507" spans="1:19" ht="45" x14ac:dyDescent="0.25">
      <c r="A507" s="38" t="s">
        <v>1443</v>
      </c>
      <c r="B507" s="20" t="s">
        <v>3</v>
      </c>
      <c r="C507" s="20" t="s">
        <v>56</v>
      </c>
      <c r="D507" s="31" t="s">
        <v>57</v>
      </c>
      <c r="E507" s="20" t="s">
        <v>24</v>
      </c>
      <c r="F507" s="21">
        <v>2.54</v>
      </c>
      <c r="G507" s="22">
        <f t="shared" si="115"/>
        <v>692.09</v>
      </c>
      <c r="H507" s="22">
        <f t="shared" si="129"/>
        <v>855.01</v>
      </c>
      <c r="I507" s="39">
        <f t="shared" si="130"/>
        <v>2171.73</v>
      </c>
      <c r="J507" s="24"/>
      <c r="K507" s="3">
        <v>692.09</v>
      </c>
      <c r="M507" s="50">
        <f t="shared" si="131"/>
        <v>692.09</v>
      </c>
      <c r="N507" s="25"/>
      <c r="P507" s="3"/>
      <c r="Q507" s="3"/>
      <c r="R507" s="69"/>
      <c r="S507" s="3"/>
    </row>
    <row r="508" spans="1:19" ht="60" x14ac:dyDescent="0.25">
      <c r="A508" s="38" t="s">
        <v>1444</v>
      </c>
      <c r="B508" s="20" t="s">
        <v>0</v>
      </c>
      <c r="C508" s="20" t="s">
        <v>88</v>
      </c>
      <c r="D508" s="31" t="s">
        <v>89</v>
      </c>
      <c r="E508" s="20" t="s">
        <v>10</v>
      </c>
      <c r="F508" s="21">
        <v>30.07</v>
      </c>
      <c r="G508" s="22">
        <f t="shared" si="115"/>
        <v>125.33</v>
      </c>
      <c r="H508" s="22">
        <f t="shared" si="129"/>
        <v>154.83000000000001</v>
      </c>
      <c r="I508" s="39">
        <f t="shared" si="130"/>
        <v>4655.74</v>
      </c>
      <c r="J508" s="24"/>
      <c r="K508" s="3">
        <v>125.33</v>
      </c>
      <c r="M508" s="50">
        <f t="shared" si="131"/>
        <v>125.33</v>
      </c>
      <c r="N508" s="25"/>
      <c r="P508" s="3"/>
      <c r="Q508" s="3"/>
      <c r="R508" s="69"/>
      <c r="S508" s="3"/>
    </row>
    <row r="509" spans="1:19" ht="60" x14ac:dyDescent="0.25">
      <c r="A509" s="38" t="s">
        <v>1445</v>
      </c>
      <c r="B509" s="20" t="s">
        <v>3</v>
      </c>
      <c r="C509" s="20" t="s">
        <v>79</v>
      </c>
      <c r="D509" s="31" t="s">
        <v>80</v>
      </c>
      <c r="E509" s="20" t="s">
        <v>24</v>
      </c>
      <c r="F509" s="21">
        <v>1.5</v>
      </c>
      <c r="G509" s="22">
        <f t="shared" si="115"/>
        <v>693.8</v>
      </c>
      <c r="H509" s="22">
        <f t="shared" si="129"/>
        <v>857.12</v>
      </c>
      <c r="I509" s="39">
        <f t="shared" si="130"/>
        <v>1285.68</v>
      </c>
      <c r="J509" s="24"/>
      <c r="K509" s="3">
        <v>693.8</v>
      </c>
      <c r="M509" s="50">
        <f t="shared" si="131"/>
        <v>693.8</v>
      </c>
      <c r="N509" s="25"/>
      <c r="P509" s="3"/>
      <c r="Q509" s="3"/>
      <c r="R509" s="69"/>
      <c r="S509" s="3"/>
    </row>
    <row r="510" spans="1:19" ht="45" x14ac:dyDescent="0.25">
      <c r="A510" s="38" t="s">
        <v>1446</v>
      </c>
      <c r="B510" s="20" t="s">
        <v>0</v>
      </c>
      <c r="C510" s="20" t="s">
        <v>728</v>
      </c>
      <c r="D510" s="31" t="s">
        <v>50</v>
      </c>
      <c r="E510" s="20" t="s">
        <v>49</v>
      </c>
      <c r="F510" s="21">
        <v>177</v>
      </c>
      <c r="G510" s="22">
        <f t="shared" si="115"/>
        <v>13.44</v>
      </c>
      <c r="H510" s="22">
        <f t="shared" si="129"/>
        <v>16.600000000000001</v>
      </c>
      <c r="I510" s="39">
        <f t="shared" si="130"/>
        <v>2938.2</v>
      </c>
      <c r="J510" s="24"/>
      <c r="K510" s="3">
        <v>13.44</v>
      </c>
      <c r="M510" s="50">
        <f t="shared" si="131"/>
        <v>13.44</v>
      </c>
      <c r="N510" s="25"/>
      <c r="P510" s="3"/>
      <c r="Q510" s="3"/>
      <c r="R510" s="69"/>
      <c r="S510" s="3"/>
    </row>
    <row r="511" spans="1:19" ht="45" x14ac:dyDescent="0.25">
      <c r="A511" s="38" t="s">
        <v>1447</v>
      </c>
      <c r="B511" s="20" t="s">
        <v>0</v>
      </c>
      <c r="C511" s="20" t="s">
        <v>729</v>
      </c>
      <c r="D511" s="31" t="s">
        <v>93</v>
      </c>
      <c r="E511" s="20" t="s">
        <v>49</v>
      </c>
      <c r="F511" s="21">
        <v>205</v>
      </c>
      <c r="G511" s="22">
        <f t="shared" si="115"/>
        <v>12.35</v>
      </c>
      <c r="H511" s="22">
        <f t="shared" si="129"/>
        <v>15.26</v>
      </c>
      <c r="I511" s="39">
        <f t="shared" si="130"/>
        <v>3128.3</v>
      </c>
      <c r="J511" s="24"/>
      <c r="K511" s="3">
        <v>12.35</v>
      </c>
      <c r="M511" s="50">
        <f t="shared" si="131"/>
        <v>12.35</v>
      </c>
      <c r="N511" s="25"/>
      <c r="P511" s="3"/>
      <c r="Q511" s="3"/>
      <c r="R511" s="69"/>
      <c r="S511" s="3"/>
    </row>
    <row r="512" spans="1:19" ht="45" x14ac:dyDescent="0.25">
      <c r="A512" s="38" t="s">
        <v>1448</v>
      </c>
      <c r="B512" s="20" t="s">
        <v>0</v>
      </c>
      <c r="C512" s="20" t="s">
        <v>730</v>
      </c>
      <c r="D512" s="31" t="s">
        <v>94</v>
      </c>
      <c r="E512" s="20" t="s">
        <v>49</v>
      </c>
      <c r="F512" s="21">
        <v>124</v>
      </c>
      <c r="G512" s="22">
        <f t="shared" si="115"/>
        <v>10.9</v>
      </c>
      <c r="H512" s="22">
        <f t="shared" si="129"/>
        <v>13.47</v>
      </c>
      <c r="I512" s="39">
        <f t="shared" si="130"/>
        <v>1670.28</v>
      </c>
      <c r="J512" s="24"/>
      <c r="K512" s="3">
        <v>10.9</v>
      </c>
      <c r="M512" s="50">
        <f t="shared" si="131"/>
        <v>10.9</v>
      </c>
      <c r="N512" s="25"/>
      <c r="P512" s="3"/>
      <c r="Q512" s="3"/>
      <c r="R512" s="69"/>
      <c r="S512" s="3"/>
    </row>
    <row r="513" spans="1:19" ht="30" x14ac:dyDescent="0.25">
      <c r="A513" s="36" t="s">
        <v>1449</v>
      </c>
      <c r="B513" s="17" t="s">
        <v>1</v>
      </c>
      <c r="C513" s="17" t="s">
        <v>1</v>
      </c>
      <c r="D513" s="30" t="s">
        <v>731</v>
      </c>
      <c r="E513" s="17"/>
      <c r="F513" s="18"/>
      <c r="G513" s="26"/>
      <c r="H513" s="26"/>
      <c r="I513" s="37">
        <f>SUM(I514:I526)</f>
        <v>44502.55</v>
      </c>
      <c r="J513" s="16"/>
      <c r="K513" s="14"/>
      <c r="M513" s="51"/>
      <c r="N513" s="25"/>
      <c r="P513" s="3"/>
      <c r="Q513" s="3"/>
      <c r="R513" s="71">
        <v>44502.55</v>
      </c>
      <c r="S513" s="3">
        <f>R513-I513</f>
        <v>0</v>
      </c>
    </row>
    <row r="514" spans="1:19" ht="45" x14ac:dyDescent="0.25">
      <c r="A514" s="38" t="s">
        <v>1450</v>
      </c>
      <c r="B514" s="20" t="s">
        <v>0</v>
      </c>
      <c r="C514" s="20" t="s">
        <v>732</v>
      </c>
      <c r="D514" s="31" t="s">
        <v>60</v>
      </c>
      <c r="E514" s="20" t="s">
        <v>10</v>
      </c>
      <c r="F514" s="21">
        <v>20.05</v>
      </c>
      <c r="G514" s="22">
        <f t="shared" si="115"/>
        <v>46.83</v>
      </c>
      <c r="H514" s="22">
        <f t="shared" ref="H514:H521" si="132">ROUND(M514*(1+I$5),2)</f>
        <v>57.85</v>
      </c>
      <c r="I514" s="39">
        <f t="shared" ref="I514:I526" si="133">ROUND(F514*H514,2)</f>
        <v>1159.8900000000001</v>
      </c>
      <c r="J514" s="24"/>
      <c r="K514" s="3">
        <v>46.83</v>
      </c>
      <c r="M514" s="50">
        <f t="shared" ref="M514:M526" si="134">(K514*(100%-I$7))</f>
        <v>46.83</v>
      </c>
      <c r="N514" s="25"/>
      <c r="P514" s="3"/>
      <c r="Q514" s="3"/>
      <c r="R514" s="69"/>
      <c r="S514" s="3"/>
    </row>
    <row r="515" spans="1:19" ht="45" x14ac:dyDescent="0.25">
      <c r="A515" s="38" t="s">
        <v>1451</v>
      </c>
      <c r="B515" s="20" t="s">
        <v>0</v>
      </c>
      <c r="C515" s="20" t="s">
        <v>65</v>
      </c>
      <c r="D515" s="31" t="s">
        <v>66</v>
      </c>
      <c r="E515" s="20" t="s">
        <v>49</v>
      </c>
      <c r="F515" s="21">
        <v>191</v>
      </c>
      <c r="G515" s="22">
        <f t="shared" si="115"/>
        <v>16.07</v>
      </c>
      <c r="H515" s="22">
        <f t="shared" si="132"/>
        <v>19.850000000000001</v>
      </c>
      <c r="I515" s="39">
        <f t="shared" si="133"/>
        <v>3791.35</v>
      </c>
      <c r="J515" s="24"/>
      <c r="K515" s="3">
        <v>16.07</v>
      </c>
      <c r="M515" s="50">
        <f t="shared" si="134"/>
        <v>16.07</v>
      </c>
      <c r="N515" s="25"/>
      <c r="P515" s="3"/>
      <c r="Q515" s="3"/>
      <c r="R515" s="69"/>
      <c r="S515" s="3"/>
    </row>
    <row r="516" spans="1:19" ht="45" x14ac:dyDescent="0.25">
      <c r="A516" s="38" t="s">
        <v>1452</v>
      </c>
      <c r="B516" s="20" t="s">
        <v>0</v>
      </c>
      <c r="C516" s="20" t="s">
        <v>67</v>
      </c>
      <c r="D516" s="31" t="s">
        <v>68</v>
      </c>
      <c r="E516" s="20" t="s">
        <v>49</v>
      </c>
      <c r="F516" s="21">
        <v>387</v>
      </c>
      <c r="G516" s="22">
        <f t="shared" si="115"/>
        <v>10.88</v>
      </c>
      <c r="H516" s="22">
        <f t="shared" si="132"/>
        <v>13.44</v>
      </c>
      <c r="I516" s="39">
        <f t="shared" si="133"/>
        <v>5201.28</v>
      </c>
      <c r="J516" s="24"/>
      <c r="K516" s="3">
        <v>10.88</v>
      </c>
      <c r="M516" s="50">
        <f t="shared" si="134"/>
        <v>10.88</v>
      </c>
      <c r="N516" s="25"/>
      <c r="P516" s="3"/>
      <c r="Q516" s="3"/>
      <c r="R516" s="69"/>
      <c r="S516" s="3"/>
    </row>
    <row r="517" spans="1:19" ht="60" x14ac:dyDescent="0.25">
      <c r="A517" s="38" t="s">
        <v>1453</v>
      </c>
      <c r="B517" s="20" t="s">
        <v>0</v>
      </c>
      <c r="C517" s="20" t="s">
        <v>733</v>
      </c>
      <c r="D517" s="31" t="s">
        <v>63</v>
      </c>
      <c r="E517" s="20" t="s">
        <v>24</v>
      </c>
      <c r="F517" s="21">
        <v>8.02</v>
      </c>
      <c r="G517" s="22">
        <f t="shared" si="115"/>
        <v>742.15</v>
      </c>
      <c r="H517" s="22">
        <f t="shared" si="132"/>
        <v>916.85</v>
      </c>
      <c r="I517" s="39">
        <f t="shared" si="133"/>
        <v>7353.14</v>
      </c>
      <c r="J517" s="24"/>
      <c r="K517" s="3">
        <v>742.15</v>
      </c>
      <c r="M517" s="50">
        <f t="shared" si="134"/>
        <v>742.15</v>
      </c>
      <c r="N517" s="25"/>
      <c r="P517" s="3"/>
      <c r="Q517" s="3"/>
      <c r="R517" s="69"/>
      <c r="S517" s="3"/>
    </row>
    <row r="518" spans="1:19" ht="60" x14ac:dyDescent="0.25">
      <c r="A518" s="38" t="s">
        <v>1454</v>
      </c>
      <c r="B518" s="20" t="s">
        <v>0</v>
      </c>
      <c r="C518" s="20" t="s">
        <v>734</v>
      </c>
      <c r="D518" s="31" t="s">
        <v>735</v>
      </c>
      <c r="E518" s="20" t="s">
        <v>10</v>
      </c>
      <c r="F518" s="21">
        <v>80.22</v>
      </c>
      <c r="G518" s="22">
        <f t="shared" si="115"/>
        <v>106.78</v>
      </c>
      <c r="H518" s="22">
        <f t="shared" si="132"/>
        <v>131.91999999999999</v>
      </c>
      <c r="I518" s="39">
        <f t="shared" si="133"/>
        <v>10582.62</v>
      </c>
      <c r="J518" s="24"/>
      <c r="K518" s="3">
        <v>106.78</v>
      </c>
      <c r="M518" s="50">
        <f t="shared" si="134"/>
        <v>106.78</v>
      </c>
      <c r="N518" s="25"/>
      <c r="P518" s="3"/>
      <c r="Q518" s="3"/>
      <c r="R518" s="69"/>
      <c r="S518" s="3"/>
    </row>
    <row r="519" spans="1:19" ht="60" x14ac:dyDescent="0.25">
      <c r="A519" s="38" t="s">
        <v>1455</v>
      </c>
      <c r="B519" s="20" t="s">
        <v>0</v>
      </c>
      <c r="C519" s="20" t="s">
        <v>69</v>
      </c>
      <c r="D519" s="31" t="s">
        <v>70</v>
      </c>
      <c r="E519" s="20" t="s">
        <v>24</v>
      </c>
      <c r="F519" s="21">
        <v>8.02</v>
      </c>
      <c r="G519" s="22">
        <f t="shared" si="115"/>
        <v>58.28</v>
      </c>
      <c r="H519" s="22">
        <f t="shared" si="132"/>
        <v>72</v>
      </c>
      <c r="I519" s="39">
        <f t="shared" si="133"/>
        <v>577.44000000000005</v>
      </c>
      <c r="J519" s="24"/>
      <c r="K519" s="3">
        <v>58.28</v>
      </c>
      <c r="M519" s="50">
        <f t="shared" si="134"/>
        <v>58.28</v>
      </c>
      <c r="N519" s="25"/>
      <c r="P519" s="3"/>
      <c r="Q519" s="3"/>
      <c r="R519" s="69"/>
      <c r="S519" s="3"/>
    </row>
    <row r="520" spans="1:19" ht="75" x14ac:dyDescent="0.25">
      <c r="A520" s="38" t="s">
        <v>1456</v>
      </c>
      <c r="B520" s="20" t="s">
        <v>0</v>
      </c>
      <c r="C520" s="20" t="s">
        <v>71</v>
      </c>
      <c r="D520" s="31" t="s">
        <v>72</v>
      </c>
      <c r="E520" s="20" t="s">
        <v>24</v>
      </c>
      <c r="F520" s="21">
        <v>10.43</v>
      </c>
      <c r="G520" s="22">
        <f t="shared" si="115"/>
        <v>6.49</v>
      </c>
      <c r="H520" s="22">
        <f t="shared" si="132"/>
        <v>8.02</v>
      </c>
      <c r="I520" s="39">
        <f t="shared" si="133"/>
        <v>83.65</v>
      </c>
      <c r="J520" s="24"/>
      <c r="K520" s="3">
        <v>6.49</v>
      </c>
      <c r="M520" s="50">
        <f t="shared" si="134"/>
        <v>6.49</v>
      </c>
      <c r="N520" s="25"/>
      <c r="P520" s="3"/>
      <c r="Q520" s="3"/>
      <c r="R520" s="69"/>
      <c r="S520" s="3"/>
    </row>
    <row r="521" spans="1:19" ht="45" x14ac:dyDescent="0.25">
      <c r="A521" s="38" t="s">
        <v>1457</v>
      </c>
      <c r="B521" s="20" t="s">
        <v>0</v>
      </c>
      <c r="C521" s="28" t="s">
        <v>73</v>
      </c>
      <c r="D521" s="31" t="s">
        <v>74</v>
      </c>
      <c r="E521" s="20" t="s">
        <v>75</v>
      </c>
      <c r="F521" s="22">
        <v>61.54</v>
      </c>
      <c r="G521" s="22">
        <f t="shared" si="115"/>
        <v>1.88</v>
      </c>
      <c r="H521" s="22">
        <f t="shared" si="132"/>
        <v>2.3199999999999998</v>
      </c>
      <c r="I521" s="39">
        <f t="shared" si="133"/>
        <v>142.77000000000001</v>
      </c>
      <c r="J521" s="24"/>
      <c r="K521" s="3">
        <v>1.88</v>
      </c>
      <c r="M521" s="50">
        <f t="shared" si="134"/>
        <v>1.88</v>
      </c>
      <c r="N521" s="25"/>
      <c r="P521" s="3"/>
      <c r="Q521" s="3"/>
      <c r="R521" s="69"/>
      <c r="S521" s="3"/>
    </row>
    <row r="522" spans="1:19" ht="45" x14ac:dyDescent="0.25">
      <c r="A522" s="38" t="s">
        <v>1458</v>
      </c>
      <c r="B522" s="20" t="s">
        <v>3</v>
      </c>
      <c r="C522" s="20" t="s">
        <v>736</v>
      </c>
      <c r="D522" s="31" t="s">
        <v>737</v>
      </c>
      <c r="E522" s="20" t="s">
        <v>107</v>
      </c>
      <c r="F522" s="21">
        <v>123</v>
      </c>
      <c r="G522" s="22">
        <f t="shared" ref="G522:G570" si="135">M522</f>
        <v>57.22</v>
      </c>
      <c r="H522" s="22">
        <f>ROUND(M522*(1+I$5),2)</f>
        <v>70.69</v>
      </c>
      <c r="I522" s="39">
        <f t="shared" si="133"/>
        <v>8694.8700000000008</v>
      </c>
      <c r="J522" s="24"/>
      <c r="K522" s="3">
        <v>57.22</v>
      </c>
      <c r="M522" s="50">
        <f t="shared" si="134"/>
        <v>57.22</v>
      </c>
      <c r="N522" s="25"/>
      <c r="P522" s="3"/>
      <c r="Q522" s="3"/>
      <c r="R522" s="69"/>
      <c r="S522" s="3"/>
    </row>
    <row r="523" spans="1:19" ht="45" x14ac:dyDescent="0.25">
      <c r="A523" s="38" t="s">
        <v>1459</v>
      </c>
      <c r="B523" s="20" t="s">
        <v>0</v>
      </c>
      <c r="C523" s="20" t="s">
        <v>738</v>
      </c>
      <c r="D523" s="31" t="s">
        <v>739</v>
      </c>
      <c r="E523" s="20" t="s">
        <v>49</v>
      </c>
      <c r="F523" s="21">
        <v>98</v>
      </c>
      <c r="G523" s="22">
        <f t="shared" si="135"/>
        <v>14.37</v>
      </c>
      <c r="H523" s="22">
        <f>ROUND(M523*(1+I$5),2)</f>
        <v>17.75</v>
      </c>
      <c r="I523" s="39">
        <f t="shared" si="133"/>
        <v>1739.5</v>
      </c>
      <c r="J523" s="24"/>
      <c r="K523" s="3">
        <v>14.37</v>
      </c>
      <c r="M523" s="50">
        <f t="shared" si="134"/>
        <v>14.37</v>
      </c>
      <c r="N523" s="25"/>
      <c r="P523" s="3"/>
      <c r="Q523" s="3"/>
      <c r="R523" s="69"/>
      <c r="S523" s="3"/>
    </row>
    <row r="524" spans="1:19" ht="30" x14ac:dyDescent="0.25">
      <c r="A524" s="38" t="s">
        <v>1460</v>
      </c>
      <c r="B524" s="20" t="s">
        <v>0</v>
      </c>
      <c r="C524" s="20" t="s">
        <v>740</v>
      </c>
      <c r="D524" s="31" t="s">
        <v>741</v>
      </c>
      <c r="E524" s="20" t="s">
        <v>49</v>
      </c>
      <c r="F524" s="21">
        <v>474</v>
      </c>
      <c r="G524" s="22">
        <f t="shared" si="135"/>
        <v>8.65</v>
      </c>
      <c r="H524" s="22">
        <f>ROUND(M524*(1+I$5),2)</f>
        <v>10.69</v>
      </c>
      <c r="I524" s="39">
        <f t="shared" si="133"/>
        <v>5067.0600000000004</v>
      </c>
      <c r="J524" s="24"/>
      <c r="K524" s="3">
        <v>8.65</v>
      </c>
      <c r="M524" s="50">
        <f t="shared" si="134"/>
        <v>8.65</v>
      </c>
      <c r="N524" s="25"/>
      <c r="P524" s="3"/>
      <c r="Q524" s="3"/>
      <c r="R524" s="69"/>
      <c r="S524" s="3"/>
    </row>
    <row r="525" spans="1:19" ht="75" x14ac:dyDescent="0.25">
      <c r="A525" s="38" t="s">
        <v>1461</v>
      </c>
      <c r="B525" s="20" t="s">
        <v>0</v>
      </c>
      <c r="C525" s="20" t="s">
        <v>71</v>
      </c>
      <c r="D525" s="31" t="s">
        <v>72</v>
      </c>
      <c r="E525" s="20" t="s">
        <v>24</v>
      </c>
      <c r="F525" s="21">
        <v>5.0199999999999996</v>
      </c>
      <c r="G525" s="22">
        <f t="shared" si="135"/>
        <v>6.49</v>
      </c>
      <c r="H525" s="22">
        <f>ROUND(M525*(1+I$5),2)</f>
        <v>8.02</v>
      </c>
      <c r="I525" s="39">
        <f t="shared" si="133"/>
        <v>40.26</v>
      </c>
      <c r="J525" s="24"/>
      <c r="K525" s="3">
        <v>6.49</v>
      </c>
      <c r="M525" s="50">
        <f t="shared" si="134"/>
        <v>6.49</v>
      </c>
      <c r="N525" s="25"/>
      <c r="P525" s="3"/>
      <c r="Q525" s="3"/>
      <c r="R525" s="69"/>
      <c r="S525" s="3"/>
    </row>
    <row r="526" spans="1:19" ht="45" x14ac:dyDescent="0.25">
      <c r="A526" s="38" t="s">
        <v>1462</v>
      </c>
      <c r="B526" s="20" t="s">
        <v>0</v>
      </c>
      <c r="C526" s="28" t="s">
        <v>73</v>
      </c>
      <c r="D526" s="31" t="s">
        <v>74</v>
      </c>
      <c r="E526" s="20" t="s">
        <v>75</v>
      </c>
      <c r="F526" s="22">
        <v>29.62</v>
      </c>
      <c r="G526" s="22">
        <f t="shared" si="135"/>
        <v>1.88</v>
      </c>
      <c r="H526" s="22">
        <f>ROUND(M526*(1+I$5),2)</f>
        <v>2.3199999999999998</v>
      </c>
      <c r="I526" s="39">
        <f t="shared" si="133"/>
        <v>68.72</v>
      </c>
      <c r="J526" s="24"/>
      <c r="K526" s="3">
        <v>1.88</v>
      </c>
      <c r="M526" s="50">
        <f t="shared" si="134"/>
        <v>1.88</v>
      </c>
      <c r="N526" s="25"/>
      <c r="P526" s="3"/>
      <c r="Q526" s="3"/>
      <c r="R526" s="69"/>
      <c r="S526" s="3"/>
    </row>
    <row r="527" spans="1:19" x14ac:dyDescent="0.25">
      <c r="A527" s="36" t="s">
        <v>918</v>
      </c>
      <c r="B527" s="17" t="s">
        <v>1</v>
      </c>
      <c r="C527" s="17" t="s">
        <v>1</v>
      </c>
      <c r="D527" s="30" t="s">
        <v>1612</v>
      </c>
      <c r="E527" s="17"/>
      <c r="F527" s="18"/>
      <c r="G527" s="26"/>
      <c r="H527" s="19"/>
      <c r="I527" s="37">
        <f>SUM(I528:I532)</f>
        <v>26697.47</v>
      </c>
      <c r="J527" s="16"/>
      <c r="K527" s="14"/>
      <c r="M527" s="51"/>
      <c r="N527" s="25"/>
      <c r="P527" s="3"/>
      <c r="Q527" s="3"/>
      <c r="R527" s="71">
        <v>26697.47</v>
      </c>
      <c r="S527" s="3">
        <f>R527-I527</f>
        <v>0</v>
      </c>
    </row>
    <row r="528" spans="1:19" ht="45" x14ac:dyDescent="0.25">
      <c r="A528" s="38" t="s">
        <v>919</v>
      </c>
      <c r="B528" s="20" t="s">
        <v>418</v>
      </c>
      <c r="C528" s="20" t="s">
        <v>742</v>
      </c>
      <c r="D528" s="31" t="s">
        <v>743</v>
      </c>
      <c r="E528" s="20" t="s">
        <v>24</v>
      </c>
      <c r="F528" s="21">
        <v>49.13</v>
      </c>
      <c r="G528" s="22">
        <f t="shared" si="135"/>
        <v>38.76</v>
      </c>
      <c r="H528" s="22">
        <f>ROUND(M528*(1+I$5),2)</f>
        <v>47.88</v>
      </c>
      <c r="I528" s="39">
        <f t="shared" ref="I528:I532" si="136">ROUND(F528*H528,2)</f>
        <v>2352.34</v>
      </c>
      <c r="J528" s="24"/>
      <c r="K528" s="3">
        <v>38.76</v>
      </c>
      <c r="M528" s="50">
        <f t="shared" ref="M528:M532" si="137">(K528*(100%-I$7))</f>
        <v>38.76</v>
      </c>
      <c r="N528" s="25"/>
      <c r="P528" s="3"/>
      <c r="Q528" s="3"/>
      <c r="R528" s="69"/>
      <c r="S528" s="3"/>
    </row>
    <row r="529" spans="1:19" ht="45" x14ac:dyDescent="0.25">
      <c r="A529" s="38" t="s">
        <v>1463</v>
      </c>
      <c r="B529" s="20" t="s">
        <v>0</v>
      </c>
      <c r="C529" s="28" t="s">
        <v>73</v>
      </c>
      <c r="D529" s="31" t="s">
        <v>74</v>
      </c>
      <c r="E529" s="20" t="s">
        <v>75</v>
      </c>
      <c r="F529" s="21">
        <v>309.52</v>
      </c>
      <c r="G529" s="22">
        <f t="shared" si="135"/>
        <v>1.88</v>
      </c>
      <c r="H529" s="22">
        <f>ROUND(M529*(1+I$5),2)</f>
        <v>2.3199999999999998</v>
      </c>
      <c r="I529" s="39">
        <f t="shared" si="136"/>
        <v>718.09</v>
      </c>
      <c r="J529" s="24"/>
      <c r="K529" s="3">
        <v>1.88</v>
      </c>
      <c r="M529" s="50">
        <f t="shared" si="137"/>
        <v>1.88</v>
      </c>
      <c r="N529" s="25"/>
      <c r="P529" s="3"/>
      <c r="Q529" s="3"/>
      <c r="R529" s="69"/>
      <c r="S529" s="3"/>
    </row>
    <row r="530" spans="1:19" ht="90" x14ac:dyDescent="0.25">
      <c r="A530" s="38" t="s">
        <v>1464</v>
      </c>
      <c r="B530" s="20" t="s">
        <v>0</v>
      </c>
      <c r="C530" s="20" t="s">
        <v>744</v>
      </c>
      <c r="D530" s="31" t="s">
        <v>745</v>
      </c>
      <c r="E530" s="20" t="s">
        <v>24</v>
      </c>
      <c r="F530" s="21">
        <v>49.13</v>
      </c>
      <c r="G530" s="22">
        <f t="shared" si="135"/>
        <v>12.65</v>
      </c>
      <c r="H530" s="22">
        <f>ROUND(M530*(1+I$5),2)</f>
        <v>15.63</v>
      </c>
      <c r="I530" s="39">
        <f t="shared" si="136"/>
        <v>767.9</v>
      </c>
      <c r="J530" s="24"/>
      <c r="K530" s="3">
        <v>12.65</v>
      </c>
      <c r="M530" s="50">
        <f t="shared" si="137"/>
        <v>12.65</v>
      </c>
      <c r="N530" s="25"/>
      <c r="P530" s="3"/>
      <c r="Q530" s="3"/>
      <c r="R530" s="69"/>
      <c r="S530" s="3"/>
    </row>
    <row r="531" spans="1:19" ht="45" x14ac:dyDescent="0.25">
      <c r="A531" s="38" t="s">
        <v>1465</v>
      </c>
      <c r="B531" s="20" t="s">
        <v>0</v>
      </c>
      <c r="C531" s="20" t="s">
        <v>746</v>
      </c>
      <c r="D531" s="31" t="s">
        <v>747</v>
      </c>
      <c r="E531" s="20" t="s">
        <v>24</v>
      </c>
      <c r="F531" s="21">
        <v>603.35</v>
      </c>
      <c r="G531" s="22">
        <f t="shared" si="135"/>
        <v>15.72</v>
      </c>
      <c r="H531" s="22">
        <f>ROUND(M531*(1+I$5),2)</f>
        <v>19.420000000000002</v>
      </c>
      <c r="I531" s="39">
        <f t="shared" si="136"/>
        <v>11717.06</v>
      </c>
      <c r="J531" s="24"/>
      <c r="K531" s="3">
        <v>15.72</v>
      </c>
      <c r="M531" s="50">
        <f t="shared" si="137"/>
        <v>15.72</v>
      </c>
      <c r="N531" s="25"/>
      <c r="P531" s="3"/>
      <c r="Q531" s="3"/>
      <c r="R531" s="69"/>
      <c r="S531" s="3"/>
    </row>
    <row r="532" spans="1:19" ht="45" x14ac:dyDescent="0.25">
      <c r="A532" s="38" t="s">
        <v>1466</v>
      </c>
      <c r="B532" s="20" t="s">
        <v>0</v>
      </c>
      <c r="C532" s="74">
        <v>95875</v>
      </c>
      <c r="D532" s="32" t="s">
        <v>1624</v>
      </c>
      <c r="E532" s="27" t="s">
        <v>75</v>
      </c>
      <c r="F532" s="23">
        <v>3559.77</v>
      </c>
      <c r="G532" s="23">
        <f t="shared" si="135"/>
        <v>2.5299999999999998</v>
      </c>
      <c r="H532" s="23">
        <f>ROUND(M532*(1+I$5),2)</f>
        <v>3.13</v>
      </c>
      <c r="I532" s="39">
        <f t="shared" si="136"/>
        <v>11142.08</v>
      </c>
      <c r="J532" s="24"/>
      <c r="K532" s="3">
        <v>2.5299999999999998</v>
      </c>
      <c r="M532" s="50">
        <f t="shared" si="137"/>
        <v>2.5299999999999998</v>
      </c>
      <c r="N532" s="25"/>
      <c r="P532" s="3"/>
      <c r="Q532" s="3"/>
      <c r="R532" s="72"/>
      <c r="S532" s="59"/>
    </row>
    <row r="533" spans="1:19" x14ac:dyDescent="0.25">
      <c r="A533" s="36" t="s">
        <v>1467</v>
      </c>
      <c r="B533" s="17" t="s">
        <v>1</v>
      </c>
      <c r="C533" s="17" t="s">
        <v>1</v>
      </c>
      <c r="D533" s="30" t="s">
        <v>1613</v>
      </c>
      <c r="E533" s="17"/>
      <c r="F533" s="18"/>
      <c r="G533" s="26"/>
      <c r="H533" s="19"/>
      <c r="I533" s="37">
        <f>SUM(I534:I545)</f>
        <v>240768.07</v>
      </c>
      <c r="J533" s="16"/>
      <c r="K533" s="14"/>
      <c r="M533" s="51"/>
      <c r="N533" s="25"/>
      <c r="P533" s="3"/>
      <c r="Q533" s="3"/>
      <c r="R533" s="71">
        <v>240768.09</v>
      </c>
      <c r="S533" s="3">
        <f>R533-I533</f>
        <v>1.9999999989522621E-2</v>
      </c>
    </row>
    <row r="534" spans="1:19" ht="45" x14ac:dyDescent="0.25">
      <c r="A534" s="38" t="s">
        <v>1468</v>
      </c>
      <c r="B534" s="20" t="s">
        <v>0</v>
      </c>
      <c r="C534" s="20" t="s">
        <v>748</v>
      </c>
      <c r="D534" s="31" t="s">
        <v>749</v>
      </c>
      <c r="E534" s="20" t="s">
        <v>10</v>
      </c>
      <c r="F534" s="21">
        <f>384.18</f>
        <v>384.18</v>
      </c>
      <c r="G534" s="22">
        <f t="shared" si="135"/>
        <v>43.27</v>
      </c>
      <c r="H534" s="22">
        <f t="shared" ref="H534:H545" si="138">ROUND(M534*(1+I$5),2)</f>
        <v>53.46</v>
      </c>
      <c r="I534" s="39">
        <f t="shared" ref="I534:I545" si="139">ROUND(F534*H534,2)</f>
        <v>20538.259999999998</v>
      </c>
      <c r="J534" s="24"/>
      <c r="K534" s="3">
        <v>43.27</v>
      </c>
      <c r="L534" s="29"/>
      <c r="M534" s="50">
        <f t="shared" ref="M534:M545" si="140">(K534*(100%-I$7))</f>
        <v>43.27</v>
      </c>
      <c r="N534" s="25"/>
      <c r="O534" s="3"/>
      <c r="P534" s="3"/>
      <c r="Q534" s="3"/>
      <c r="R534" s="69"/>
      <c r="S534" s="3"/>
    </row>
    <row r="535" spans="1:19" ht="45" x14ac:dyDescent="0.25">
      <c r="A535" s="38" t="s">
        <v>1469</v>
      </c>
      <c r="B535" s="20" t="s">
        <v>0</v>
      </c>
      <c r="C535" s="20" t="s">
        <v>750</v>
      </c>
      <c r="D535" s="31" t="s">
        <v>751</v>
      </c>
      <c r="E535" s="20" t="s">
        <v>10</v>
      </c>
      <c r="F535" s="21">
        <f>845.81</f>
        <v>845.81</v>
      </c>
      <c r="G535" s="22">
        <f t="shared" si="135"/>
        <v>94.87</v>
      </c>
      <c r="H535" s="22">
        <f t="shared" si="138"/>
        <v>117.2</v>
      </c>
      <c r="I535" s="39">
        <f t="shared" si="139"/>
        <v>99128.93</v>
      </c>
      <c r="J535" s="24"/>
      <c r="K535" s="3">
        <v>94.87</v>
      </c>
      <c r="L535" s="29"/>
      <c r="M535" s="50">
        <f t="shared" si="140"/>
        <v>94.87</v>
      </c>
      <c r="N535" s="25"/>
      <c r="O535" s="3"/>
      <c r="P535" s="3"/>
      <c r="Q535" s="3"/>
      <c r="R535" s="69"/>
      <c r="S535" s="3"/>
    </row>
    <row r="536" spans="1:19" ht="60" x14ac:dyDescent="0.25">
      <c r="A536" s="38" t="s">
        <v>1470</v>
      </c>
      <c r="B536" s="20" t="s">
        <v>0</v>
      </c>
      <c r="C536" s="20" t="s">
        <v>752</v>
      </c>
      <c r="D536" s="31" t="s">
        <v>753</v>
      </c>
      <c r="E536" s="20" t="s">
        <v>10</v>
      </c>
      <c r="F536" s="21">
        <f>384.18</f>
        <v>384.18</v>
      </c>
      <c r="G536" s="22">
        <f t="shared" si="135"/>
        <v>92.58</v>
      </c>
      <c r="H536" s="22">
        <f t="shared" si="138"/>
        <v>114.37</v>
      </c>
      <c r="I536" s="39">
        <f t="shared" si="139"/>
        <v>43938.67</v>
      </c>
      <c r="J536" s="24"/>
      <c r="K536" s="3">
        <v>92.58</v>
      </c>
      <c r="L536" s="29"/>
      <c r="M536" s="50">
        <f t="shared" si="140"/>
        <v>92.58</v>
      </c>
      <c r="N536" s="25"/>
      <c r="O536" s="3"/>
      <c r="P536" s="3"/>
      <c r="Q536" s="3"/>
      <c r="R536" s="69"/>
      <c r="S536" s="3"/>
    </row>
    <row r="537" spans="1:19" ht="75" x14ac:dyDescent="0.25">
      <c r="A537" s="38" t="s">
        <v>1471</v>
      </c>
      <c r="B537" s="20" t="s">
        <v>0</v>
      </c>
      <c r="C537" s="20" t="s">
        <v>754</v>
      </c>
      <c r="D537" s="31" t="s">
        <v>755</v>
      </c>
      <c r="E537" s="20" t="s">
        <v>107</v>
      </c>
      <c r="F537" s="21">
        <f>176</f>
        <v>176</v>
      </c>
      <c r="G537" s="22">
        <f t="shared" si="135"/>
        <v>66.72</v>
      </c>
      <c r="H537" s="22">
        <f t="shared" si="138"/>
        <v>82.43</v>
      </c>
      <c r="I537" s="39">
        <f t="shared" si="139"/>
        <v>14507.68</v>
      </c>
      <c r="J537" s="24"/>
      <c r="K537" s="3">
        <v>66.72</v>
      </c>
      <c r="L537" s="29"/>
      <c r="M537" s="50">
        <f t="shared" si="140"/>
        <v>66.72</v>
      </c>
      <c r="N537" s="25"/>
      <c r="O537" s="3"/>
      <c r="P537" s="3"/>
      <c r="Q537" s="3"/>
      <c r="R537" s="69"/>
      <c r="S537" s="3"/>
    </row>
    <row r="538" spans="1:19" ht="45" x14ac:dyDescent="0.25">
      <c r="A538" s="38" t="s">
        <v>1472</v>
      </c>
      <c r="B538" s="20" t="s">
        <v>3</v>
      </c>
      <c r="C538" s="20" t="s">
        <v>756</v>
      </c>
      <c r="D538" s="31" t="s">
        <v>757</v>
      </c>
      <c r="E538" s="20" t="s">
        <v>10</v>
      </c>
      <c r="F538" s="21">
        <f>22.25</f>
        <v>22.25</v>
      </c>
      <c r="G538" s="22">
        <f t="shared" si="135"/>
        <v>156.88</v>
      </c>
      <c r="H538" s="22">
        <f t="shared" si="138"/>
        <v>193.81</v>
      </c>
      <c r="I538" s="39">
        <f t="shared" si="139"/>
        <v>4312.2700000000004</v>
      </c>
      <c r="J538" s="24"/>
      <c r="K538" s="3">
        <v>156.88</v>
      </c>
      <c r="L538" s="29"/>
      <c r="M538" s="50">
        <f t="shared" si="140"/>
        <v>156.88</v>
      </c>
      <c r="N538" s="25"/>
      <c r="O538" s="3"/>
      <c r="P538" s="3"/>
      <c r="Q538" s="3"/>
      <c r="R538" s="69"/>
      <c r="S538" s="3"/>
    </row>
    <row r="539" spans="1:19" ht="30" x14ac:dyDescent="0.25">
      <c r="A539" s="38" t="s">
        <v>1473</v>
      </c>
      <c r="B539" s="20" t="s">
        <v>0</v>
      </c>
      <c r="C539" s="20" t="s">
        <v>758</v>
      </c>
      <c r="D539" s="31" t="s">
        <v>759</v>
      </c>
      <c r="E539" s="20" t="s">
        <v>107</v>
      </c>
      <c r="F539" s="21">
        <v>242.8</v>
      </c>
      <c r="G539" s="22">
        <f t="shared" si="135"/>
        <v>7.99</v>
      </c>
      <c r="H539" s="22">
        <f t="shared" si="138"/>
        <v>9.8699999999999992</v>
      </c>
      <c r="I539" s="39">
        <f t="shared" si="139"/>
        <v>2396.44</v>
      </c>
      <c r="J539" s="24"/>
      <c r="K539" s="3">
        <v>7.99</v>
      </c>
      <c r="M539" s="50">
        <f t="shared" si="140"/>
        <v>7.99</v>
      </c>
      <c r="N539" s="25"/>
      <c r="O539" s="3"/>
      <c r="P539" s="3"/>
      <c r="Q539" s="3"/>
      <c r="R539" s="69"/>
      <c r="S539" s="3"/>
    </row>
    <row r="540" spans="1:19" ht="30" x14ac:dyDescent="0.25">
      <c r="A540" s="38" t="s">
        <v>1474</v>
      </c>
      <c r="B540" s="20" t="s">
        <v>0</v>
      </c>
      <c r="C540" s="20" t="s">
        <v>760</v>
      </c>
      <c r="D540" s="31" t="s">
        <v>761</v>
      </c>
      <c r="E540" s="20" t="s">
        <v>107</v>
      </c>
      <c r="F540" s="21">
        <f>176</f>
        <v>176</v>
      </c>
      <c r="G540" s="22">
        <f t="shared" si="135"/>
        <v>1.87</v>
      </c>
      <c r="H540" s="22">
        <f t="shared" si="138"/>
        <v>2.31</v>
      </c>
      <c r="I540" s="39">
        <f t="shared" si="139"/>
        <v>406.56</v>
      </c>
      <c r="J540" s="24"/>
      <c r="K540" s="3">
        <v>1.87</v>
      </c>
      <c r="L540" s="29"/>
      <c r="M540" s="50">
        <f t="shared" si="140"/>
        <v>1.87</v>
      </c>
      <c r="N540" s="25"/>
      <c r="O540" s="3"/>
      <c r="P540" s="3"/>
      <c r="Q540" s="3"/>
      <c r="R540" s="69"/>
      <c r="S540" s="3"/>
    </row>
    <row r="541" spans="1:19" ht="45" x14ac:dyDescent="0.25">
      <c r="A541" s="38" t="s">
        <v>1475</v>
      </c>
      <c r="B541" s="20" t="s">
        <v>3</v>
      </c>
      <c r="C541" s="20" t="s">
        <v>756</v>
      </c>
      <c r="D541" s="31" t="s">
        <v>757</v>
      </c>
      <c r="E541" s="20" t="s">
        <v>10</v>
      </c>
      <c r="F541" s="21">
        <f>2.19</f>
        <v>2.19</v>
      </c>
      <c r="G541" s="22">
        <f t="shared" si="135"/>
        <v>156.88</v>
      </c>
      <c r="H541" s="22">
        <f t="shared" si="138"/>
        <v>193.81</v>
      </c>
      <c r="I541" s="39">
        <f t="shared" si="139"/>
        <v>424.44</v>
      </c>
      <c r="J541" s="24"/>
      <c r="K541" s="3">
        <v>156.88</v>
      </c>
      <c r="L541" s="29"/>
      <c r="M541" s="50">
        <f t="shared" si="140"/>
        <v>156.88</v>
      </c>
      <c r="N541" s="25"/>
      <c r="O541" s="3"/>
      <c r="P541" s="3"/>
      <c r="Q541" s="3"/>
      <c r="R541" s="69"/>
      <c r="S541" s="3"/>
    </row>
    <row r="542" spans="1:19" ht="45" x14ac:dyDescent="0.25">
      <c r="A542" s="38" t="s">
        <v>1476</v>
      </c>
      <c r="B542" s="20" t="s">
        <v>0</v>
      </c>
      <c r="C542" s="20" t="s">
        <v>762</v>
      </c>
      <c r="D542" s="31" t="s">
        <v>763</v>
      </c>
      <c r="E542" s="20" t="s">
        <v>107</v>
      </c>
      <c r="F542" s="21">
        <v>81.3</v>
      </c>
      <c r="G542" s="22">
        <f t="shared" si="135"/>
        <v>46.82</v>
      </c>
      <c r="H542" s="22">
        <f t="shared" si="138"/>
        <v>57.84</v>
      </c>
      <c r="I542" s="39">
        <f t="shared" si="139"/>
        <v>4702.3900000000003</v>
      </c>
      <c r="J542" s="24"/>
      <c r="K542" s="3">
        <v>46.82</v>
      </c>
      <c r="M542" s="50">
        <f t="shared" si="140"/>
        <v>46.82</v>
      </c>
      <c r="N542" s="25"/>
      <c r="P542" s="3"/>
      <c r="Q542" s="3"/>
      <c r="R542" s="69"/>
      <c r="S542" s="3"/>
    </row>
    <row r="543" spans="1:19" ht="45" x14ac:dyDescent="0.25">
      <c r="A543" s="38" t="s">
        <v>1477</v>
      </c>
      <c r="B543" s="20" t="s">
        <v>0</v>
      </c>
      <c r="C543" s="20" t="s">
        <v>764</v>
      </c>
      <c r="D543" s="31" t="s">
        <v>765</v>
      </c>
      <c r="E543" s="20" t="s">
        <v>10</v>
      </c>
      <c r="F543" s="21">
        <v>845.81</v>
      </c>
      <c r="G543" s="22">
        <f t="shared" si="135"/>
        <v>2.87</v>
      </c>
      <c r="H543" s="22">
        <f t="shared" si="138"/>
        <v>3.55</v>
      </c>
      <c r="I543" s="39">
        <f t="shared" si="139"/>
        <v>3002.63</v>
      </c>
      <c r="J543" s="24"/>
      <c r="K543" s="3">
        <v>2.87</v>
      </c>
      <c r="M543" s="50">
        <f t="shared" si="140"/>
        <v>2.87</v>
      </c>
      <c r="N543" s="25"/>
      <c r="P543" s="3"/>
      <c r="Q543" s="3"/>
      <c r="R543" s="69"/>
      <c r="S543" s="3"/>
    </row>
    <row r="544" spans="1:19" ht="60" x14ac:dyDescent="0.25">
      <c r="A544" s="38" t="s">
        <v>1478</v>
      </c>
      <c r="B544" s="20" t="s">
        <v>0</v>
      </c>
      <c r="C544" s="20" t="s">
        <v>766</v>
      </c>
      <c r="D544" s="31" t="s">
        <v>767</v>
      </c>
      <c r="E544" s="20" t="s">
        <v>24</v>
      </c>
      <c r="F544" s="21">
        <v>169.16</v>
      </c>
      <c r="G544" s="22">
        <f t="shared" si="135"/>
        <v>215.03</v>
      </c>
      <c r="H544" s="22">
        <f t="shared" si="138"/>
        <v>265.64999999999998</v>
      </c>
      <c r="I544" s="39">
        <f t="shared" si="139"/>
        <v>44937.35</v>
      </c>
      <c r="J544" s="24"/>
      <c r="K544" s="3">
        <v>215.03</v>
      </c>
      <c r="M544" s="50">
        <f t="shared" si="140"/>
        <v>215.03</v>
      </c>
      <c r="N544" s="25"/>
      <c r="P544" s="3"/>
      <c r="Q544" s="3"/>
      <c r="R544" s="69"/>
      <c r="S544" s="3"/>
    </row>
    <row r="545" spans="1:19" ht="45" x14ac:dyDescent="0.25">
      <c r="A545" s="38" t="s">
        <v>1479</v>
      </c>
      <c r="B545" s="20" t="s">
        <v>0</v>
      </c>
      <c r="C545" s="28" t="s">
        <v>73</v>
      </c>
      <c r="D545" s="31" t="s">
        <v>74</v>
      </c>
      <c r="E545" s="20" t="s">
        <v>75</v>
      </c>
      <c r="F545" s="22">
        <v>1065.71</v>
      </c>
      <c r="G545" s="22">
        <f t="shared" si="135"/>
        <v>1.88</v>
      </c>
      <c r="H545" s="22">
        <f t="shared" si="138"/>
        <v>2.3199999999999998</v>
      </c>
      <c r="I545" s="39">
        <f t="shared" si="139"/>
        <v>2472.4499999999998</v>
      </c>
      <c r="J545" s="24"/>
      <c r="K545" s="3">
        <v>1.88</v>
      </c>
      <c r="M545" s="50">
        <f t="shared" si="140"/>
        <v>1.88</v>
      </c>
      <c r="N545" s="25"/>
      <c r="P545" s="3"/>
      <c r="Q545" s="3"/>
      <c r="R545" s="69"/>
      <c r="S545" s="3"/>
    </row>
    <row r="546" spans="1:19" ht="30" x14ac:dyDescent="0.25">
      <c r="A546" s="36" t="s">
        <v>1480</v>
      </c>
      <c r="B546" s="17" t="s">
        <v>1</v>
      </c>
      <c r="C546" s="17" t="s">
        <v>1</v>
      </c>
      <c r="D546" s="30" t="s">
        <v>768</v>
      </c>
      <c r="E546" s="17"/>
      <c r="F546" s="18"/>
      <c r="G546" s="26"/>
      <c r="H546" s="19"/>
      <c r="I546" s="37">
        <f>SUM(I547:I550)</f>
        <v>117764.24000000002</v>
      </c>
      <c r="J546" s="16"/>
      <c r="K546" s="14"/>
      <c r="M546" s="51"/>
      <c r="N546" s="25"/>
      <c r="P546" s="3"/>
      <c r="Q546" s="3"/>
      <c r="R546" s="71">
        <v>117764.24</v>
      </c>
      <c r="S546" s="3">
        <f>R546-I546</f>
        <v>0</v>
      </c>
    </row>
    <row r="547" spans="1:19" ht="45" x14ac:dyDescent="0.25">
      <c r="A547" s="38" t="s">
        <v>1481</v>
      </c>
      <c r="B547" s="20" t="s">
        <v>3</v>
      </c>
      <c r="C547" s="20" t="s">
        <v>769</v>
      </c>
      <c r="D547" s="31" t="s">
        <v>770</v>
      </c>
      <c r="E547" s="20" t="s">
        <v>15</v>
      </c>
      <c r="F547" s="21">
        <v>1</v>
      </c>
      <c r="G547" s="22">
        <f t="shared" si="135"/>
        <v>2871.89</v>
      </c>
      <c r="H547" s="22">
        <f>ROUND(M547*(1+I$5),2)</f>
        <v>3547.93</v>
      </c>
      <c r="I547" s="39">
        <f t="shared" ref="I547:I550" si="141">ROUND(F547*H547,2)</f>
        <v>3547.93</v>
      </c>
      <c r="J547" s="24"/>
      <c r="K547" s="3">
        <v>2871.89</v>
      </c>
      <c r="M547" s="50">
        <f>(K547*(100%-I$7))</f>
        <v>2871.89</v>
      </c>
      <c r="N547" s="25"/>
      <c r="P547" s="3"/>
      <c r="Q547" s="3"/>
      <c r="R547" s="69"/>
      <c r="S547" s="3"/>
    </row>
    <row r="548" spans="1:19" ht="45" x14ac:dyDescent="0.25">
      <c r="A548" s="38" t="s">
        <v>1482</v>
      </c>
      <c r="B548" s="20" t="s">
        <v>3</v>
      </c>
      <c r="C548" s="20" t="s">
        <v>771</v>
      </c>
      <c r="D548" s="31" t="s">
        <v>772</v>
      </c>
      <c r="E548" s="20" t="s">
        <v>15</v>
      </c>
      <c r="F548" s="21">
        <v>1</v>
      </c>
      <c r="G548" s="22">
        <f t="shared" si="135"/>
        <v>11727.87</v>
      </c>
      <c r="H548" s="22">
        <f>ROUND(M548*(1+I$5),2)</f>
        <v>14488.61</v>
      </c>
      <c r="I548" s="39">
        <f t="shared" si="141"/>
        <v>14488.61</v>
      </c>
      <c r="J548" s="24"/>
      <c r="K548" s="3">
        <v>11727.87</v>
      </c>
      <c r="M548" s="50">
        <f>(K548*(100%-I$7))</f>
        <v>11727.87</v>
      </c>
      <c r="N548" s="25"/>
      <c r="P548" s="3"/>
      <c r="Q548" s="3"/>
      <c r="R548" s="69"/>
      <c r="S548" s="3"/>
    </row>
    <row r="549" spans="1:19" ht="45" x14ac:dyDescent="0.25">
      <c r="A549" s="38" t="s">
        <v>1483</v>
      </c>
      <c r="B549" s="20" t="s">
        <v>3</v>
      </c>
      <c r="C549" s="20" t="s">
        <v>773</v>
      </c>
      <c r="D549" s="31" t="s">
        <v>774</v>
      </c>
      <c r="E549" s="20" t="s">
        <v>15</v>
      </c>
      <c r="F549" s="21">
        <v>1</v>
      </c>
      <c r="G549" s="22">
        <f t="shared" si="135"/>
        <v>67986.59</v>
      </c>
      <c r="H549" s="22">
        <f>ROUND(M549*(1+I$5),2)</f>
        <v>83990.63</v>
      </c>
      <c r="I549" s="39">
        <f t="shared" si="141"/>
        <v>83990.63</v>
      </c>
      <c r="J549" s="24"/>
      <c r="K549" s="3">
        <v>67986.59</v>
      </c>
      <c r="M549" s="50">
        <f>(K549*(100%-I$7))</f>
        <v>67986.59</v>
      </c>
      <c r="N549" s="25"/>
      <c r="P549" s="3"/>
      <c r="Q549" s="3"/>
      <c r="R549" s="69"/>
      <c r="S549" s="3"/>
    </row>
    <row r="550" spans="1:19" ht="75" x14ac:dyDescent="0.25">
      <c r="A550" s="38" t="s">
        <v>1484</v>
      </c>
      <c r="B550" s="20" t="s">
        <v>3</v>
      </c>
      <c r="C550" s="20" t="s">
        <v>775</v>
      </c>
      <c r="D550" s="31" t="s">
        <v>776</v>
      </c>
      <c r="E550" s="20" t="s">
        <v>10</v>
      </c>
      <c r="F550" s="21">
        <v>188.04</v>
      </c>
      <c r="G550" s="22">
        <f t="shared" si="135"/>
        <v>67.739999999999995</v>
      </c>
      <c r="H550" s="22">
        <f>ROUND(M550*(1+I$5),2)</f>
        <v>83.69</v>
      </c>
      <c r="I550" s="39">
        <f t="shared" si="141"/>
        <v>15737.07</v>
      </c>
      <c r="J550" s="24"/>
      <c r="K550" s="3">
        <v>67.739999999999995</v>
      </c>
      <c r="M550" s="50">
        <f>(K550*(100%-I$7))</f>
        <v>67.739999999999995</v>
      </c>
      <c r="N550" s="25"/>
      <c r="P550" s="3"/>
      <c r="Q550" s="3"/>
      <c r="R550" s="69"/>
      <c r="S550" s="3"/>
    </row>
    <row r="551" spans="1:19" ht="30" x14ac:dyDescent="0.25">
      <c r="A551" s="36" t="s">
        <v>1485</v>
      </c>
      <c r="B551" s="17" t="s">
        <v>1</v>
      </c>
      <c r="C551" s="17" t="s">
        <v>1</v>
      </c>
      <c r="D551" s="30" t="s">
        <v>777</v>
      </c>
      <c r="E551" s="17"/>
      <c r="F551" s="18"/>
      <c r="G551" s="26"/>
      <c r="H551" s="19"/>
      <c r="I551" s="37">
        <f>SUM(I552:I556)</f>
        <v>4437.54</v>
      </c>
      <c r="J551" s="16"/>
      <c r="K551" s="14"/>
      <c r="M551" s="51"/>
      <c r="N551" s="25"/>
      <c r="P551" s="3"/>
      <c r="Q551" s="3"/>
      <c r="R551" s="71">
        <v>4437.54</v>
      </c>
      <c r="S551" s="3">
        <f>R551-I551</f>
        <v>0</v>
      </c>
    </row>
    <row r="552" spans="1:19" ht="60" x14ac:dyDescent="0.25">
      <c r="A552" s="38" t="s">
        <v>1486</v>
      </c>
      <c r="B552" s="20" t="s">
        <v>0</v>
      </c>
      <c r="C552" s="20" t="s">
        <v>111</v>
      </c>
      <c r="D552" s="31" t="s">
        <v>112</v>
      </c>
      <c r="E552" s="20" t="s">
        <v>10</v>
      </c>
      <c r="F552" s="21">
        <v>9.1300000000000008</v>
      </c>
      <c r="G552" s="22">
        <f t="shared" si="135"/>
        <v>134.93</v>
      </c>
      <c r="H552" s="22">
        <f>ROUND(M552*(1+I$5),2)</f>
        <v>166.69</v>
      </c>
      <c r="I552" s="39">
        <f t="shared" ref="I552:I556" si="142">ROUND(F552*H552,2)</f>
        <v>1521.88</v>
      </c>
      <c r="J552" s="24"/>
      <c r="K552" s="3">
        <v>134.93</v>
      </c>
      <c r="M552" s="50">
        <f>(K552*(100%-I$7))</f>
        <v>134.93</v>
      </c>
      <c r="N552" s="25"/>
      <c r="P552" s="3"/>
      <c r="Q552" s="3"/>
      <c r="R552" s="69"/>
      <c r="S552" s="3"/>
    </row>
    <row r="553" spans="1:19" ht="75" x14ac:dyDescent="0.25">
      <c r="A553" s="38" t="s">
        <v>1487</v>
      </c>
      <c r="B553" s="20" t="s">
        <v>0</v>
      </c>
      <c r="C553" s="20" t="s">
        <v>722</v>
      </c>
      <c r="D553" s="31" t="s">
        <v>723</v>
      </c>
      <c r="E553" s="20" t="s">
        <v>10</v>
      </c>
      <c r="F553" s="21">
        <v>27.39</v>
      </c>
      <c r="G553" s="22">
        <f t="shared" si="135"/>
        <v>8.1</v>
      </c>
      <c r="H553" s="22">
        <f>ROUND(M553*(1+I$5),2)</f>
        <v>10.01</v>
      </c>
      <c r="I553" s="39">
        <f t="shared" si="142"/>
        <v>274.17</v>
      </c>
      <c r="J553" s="24"/>
      <c r="K553" s="3">
        <v>8.1</v>
      </c>
      <c r="M553" s="50">
        <f>(K553*(100%-I$7))</f>
        <v>8.1</v>
      </c>
      <c r="N553" s="25"/>
      <c r="P553" s="3"/>
      <c r="Q553" s="3"/>
      <c r="R553" s="69"/>
      <c r="S553" s="3"/>
    </row>
    <row r="554" spans="1:19" ht="75" x14ac:dyDescent="0.25">
      <c r="A554" s="38" t="s">
        <v>1488</v>
      </c>
      <c r="B554" s="20" t="s">
        <v>0</v>
      </c>
      <c r="C554" s="20" t="s">
        <v>724</v>
      </c>
      <c r="D554" s="31" t="s">
        <v>725</v>
      </c>
      <c r="E554" s="20" t="s">
        <v>10</v>
      </c>
      <c r="F554" s="21">
        <v>27.39</v>
      </c>
      <c r="G554" s="22">
        <f t="shared" si="135"/>
        <v>58.47</v>
      </c>
      <c r="H554" s="22">
        <f>ROUND(M554*(1+I$5),2)</f>
        <v>72.23</v>
      </c>
      <c r="I554" s="39">
        <f t="shared" si="142"/>
        <v>1978.38</v>
      </c>
      <c r="J554" s="24"/>
      <c r="K554" s="3">
        <v>58.47</v>
      </c>
      <c r="M554" s="50">
        <f>(K554*(100%-I$7))</f>
        <v>58.47</v>
      </c>
      <c r="N554" s="25"/>
      <c r="P554" s="3"/>
      <c r="Q554" s="3"/>
      <c r="R554" s="69"/>
      <c r="S554" s="3"/>
    </row>
    <row r="555" spans="1:19" ht="30" x14ac:dyDescent="0.25">
      <c r="A555" s="38" t="s">
        <v>1489</v>
      </c>
      <c r="B555" s="20" t="s">
        <v>0</v>
      </c>
      <c r="C555" s="20" t="s">
        <v>234</v>
      </c>
      <c r="D555" s="31" t="s">
        <v>235</v>
      </c>
      <c r="E555" s="20" t="s">
        <v>10</v>
      </c>
      <c r="F555" s="21">
        <v>27.39</v>
      </c>
      <c r="G555" s="22">
        <f t="shared" si="135"/>
        <v>4.97</v>
      </c>
      <c r="H555" s="22">
        <f>ROUND(M555*(1+I$5),2)</f>
        <v>6.14</v>
      </c>
      <c r="I555" s="39">
        <f t="shared" si="142"/>
        <v>168.17</v>
      </c>
      <c r="J555" s="24"/>
      <c r="K555" s="3">
        <v>4.97</v>
      </c>
      <c r="M555" s="50">
        <f>(K555*(100%-I$7))</f>
        <v>4.97</v>
      </c>
      <c r="N555" s="25"/>
      <c r="P555" s="3"/>
      <c r="Q555" s="3"/>
      <c r="R555" s="69"/>
      <c r="S555" s="3"/>
    </row>
    <row r="556" spans="1:19" ht="30" x14ac:dyDescent="0.25">
      <c r="A556" s="38" t="s">
        <v>1490</v>
      </c>
      <c r="B556" s="20" t="s">
        <v>0</v>
      </c>
      <c r="C556" s="20" t="s">
        <v>238</v>
      </c>
      <c r="D556" s="31" t="s">
        <v>239</v>
      </c>
      <c r="E556" s="20" t="s">
        <v>10</v>
      </c>
      <c r="F556" s="21">
        <v>27.39</v>
      </c>
      <c r="G556" s="22">
        <f t="shared" si="135"/>
        <v>14.63</v>
      </c>
      <c r="H556" s="22">
        <f>ROUND(M556*(1+I$5),2)</f>
        <v>18.07</v>
      </c>
      <c r="I556" s="39">
        <f t="shared" si="142"/>
        <v>494.94</v>
      </c>
      <c r="J556" s="24"/>
      <c r="K556" s="3">
        <v>14.63</v>
      </c>
      <c r="M556" s="50">
        <f>(K556*(100%-I$7))</f>
        <v>14.63</v>
      </c>
      <c r="N556" s="25"/>
      <c r="P556" s="3"/>
      <c r="Q556" s="3"/>
      <c r="R556" s="69"/>
      <c r="S556" s="3"/>
    </row>
    <row r="557" spans="1:19" ht="30" x14ac:dyDescent="0.25">
      <c r="A557" s="36" t="s">
        <v>1491</v>
      </c>
      <c r="B557" s="17" t="s">
        <v>1</v>
      </c>
      <c r="C557" s="17" t="s">
        <v>1</v>
      </c>
      <c r="D557" s="30" t="s">
        <v>778</v>
      </c>
      <c r="E557" s="17"/>
      <c r="F557" s="18"/>
      <c r="G557" s="26"/>
      <c r="H557" s="19"/>
      <c r="I557" s="37">
        <f>SUM(I558:I570)</f>
        <v>22282</v>
      </c>
      <c r="J557" s="16"/>
      <c r="K557" s="14"/>
      <c r="M557" s="51"/>
      <c r="N557" s="25"/>
      <c r="P557" s="3"/>
      <c r="Q557" s="3"/>
      <c r="R557" s="71">
        <v>22282</v>
      </c>
      <c r="S557" s="3">
        <f>R557-I557</f>
        <v>0</v>
      </c>
    </row>
    <row r="558" spans="1:19" ht="45" x14ac:dyDescent="0.25">
      <c r="A558" s="38" t="s">
        <v>1492</v>
      </c>
      <c r="B558" s="20" t="s">
        <v>0</v>
      </c>
      <c r="C558" s="20" t="s">
        <v>732</v>
      </c>
      <c r="D558" s="31" t="s">
        <v>60</v>
      </c>
      <c r="E558" s="20" t="s">
        <v>10</v>
      </c>
      <c r="F558" s="21">
        <v>9.1300000000000008</v>
      </c>
      <c r="G558" s="22">
        <f t="shared" si="135"/>
        <v>46.83</v>
      </c>
      <c r="H558" s="22">
        <f t="shared" ref="H558:H565" si="143">ROUND(M558*(1+I$5),2)</f>
        <v>57.85</v>
      </c>
      <c r="I558" s="39">
        <f t="shared" ref="I558:I570" si="144">ROUND(F558*H558,2)</f>
        <v>528.16999999999996</v>
      </c>
      <c r="J558" s="24"/>
      <c r="K558" s="3">
        <v>46.83</v>
      </c>
      <c r="M558" s="50">
        <f t="shared" ref="M558:M570" si="145">(K558*(100%-I$7))</f>
        <v>46.83</v>
      </c>
      <c r="N558" s="25"/>
      <c r="P558" s="3"/>
      <c r="Q558" s="3"/>
      <c r="R558" s="69"/>
      <c r="S558" s="3"/>
    </row>
    <row r="559" spans="1:19" ht="45" x14ac:dyDescent="0.25">
      <c r="A559" s="38" t="s">
        <v>1493</v>
      </c>
      <c r="B559" s="20" t="s">
        <v>0</v>
      </c>
      <c r="C559" s="20" t="s">
        <v>65</v>
      </c>
      <c r="D559" s="31" t="s">
        <v>66</v>
      </c>
      <c r="E559" s="20" t="s">
        <v>49</v>
      </c>
      <c r="F559" s="21">
        <v>100</v>
      </c>
      <c r="G559" s="22">
        <f t="shared" si="135"/>
        <v>16.07</v>
      </c>
      <c r="H559" s="22">
        <f t="shared" si="143"/>
        <v>19.850000000000001</v>
      </c>
      <c r="I559" s="39">
        <f t="shared" si="144"/>
        <v>1985</v>
      </c>
      <c r="J559" s="24"/>
      <c r="K559" s="3">
        <v>16.07</v>
      </c>
      <c r="M559" s="50">
        <f t="shared" si="145"/>
        <v>16.07</v>
      </c>
      <c r="N559" s="25"/>
      <c r="P559" s="3"/>
      <c r="Q559" s="3"/>
      <c r="R559" s="69"/>
      <c r="S559" s="3"/>
    </row>
    <row r="560" spans="1:19" ht="45" x14ac:dyDescent="0.25">
      <c r="A560" s="38" t="s">
        <v>1494</v>
      </c>
      <c r="B560" s="20" t="s">
        <v>0</v>
      </c>
      <c r="C560" s="20" t="s">
        <v>67</v>
      </c>
      <c r="D560" s="31" t="s">
        <v>68</v>
      </c>
      <c r="E560" s="20" t="s">
        <v>49</v>
      </c>
      <c r="F560" s="21">
        <v>202</v>
      </c>
      <c r="G560" s="22">
        <f t="shared" si="135"/>
        <v>10.88</v>
      </c>
      <c r="H560" s="22">
        <f t="shared" si="143"/>
        <v>13.44</v>
      </c>
      <c r="I560" s="39">
        <f t="shared" si="144"/>
        <v>2714.88</v>
      </c>
      <c r="J560" s="24"/>
      <c r="K560" s="3">
        <v>10.88</v>
      </c>
      <c r="M560" s="50">
        <f t="shared" si="145"/>
        <v>10.88</v>
      </c>
      <c r="N560" s="25"/>
      <c r="P560" s="3"/>
      <c r="Q560" s="3"/>
      <c r="R560" s="69"/>
      <c r="S560" s="3"/>
    </row>
    <row r="561" spans="1:19" ht="60" x14ac:dyDescent="0.25">
      <c r="A561" s="38" t="s">
        <v>1495</v>
      </c>
      <c r="B561" s="20" t="s">
        <v>0</v>
      </c>
      <c r="C561" s="20" t="s">
        <v>733</v>
      </c>
      <c r="D561" s="31" t="s">
        <v>63</v>
      </c>
      <c r="E561" s="20" t="s">
        <v>24</v>
      </c>
      <c r="F561" s="21">
        <v>4.2</v>
      </c>
      <c r="G561" s="22">
        <f t="shared" si="135"/>
        <v>742.15</v>
      </c>
      <c r="H561" s="22">
        <f t="shared" si="143"/>
        <v>916.85</v>
      </c>
      <c r="I561" s="39">
        <f t="shared" si="144"/>
        <v>3850.77</v>
      </c>
      <c r="J561" s="24"/>
      <c r="K561" s="3">
        <v>742.15</v>
      </c>
      <c r="M561" s="50">
        <f t="shared" si="145"/>
        <v>742.15</v>
      </c>
      <c r="N561" s="25"/>
      <c r="P561" s="3"/>
      <c r="Q561" s="3"/>
      <c r="R561" s="69"/>
      <c r="S561" s="3"/>
    </row>
    <row r="562" spans="1:19" ht="60" x14ac:dyDescent="0.25">
      <c r="A562" s="38" t="s">
        <v>1496</v>
      </c>
      <c r="B562" s="20" t="s">
        <v>0</v>
      </c>
      <c r="C562" s="20" t="s">
        <v>69</v>
      </c>
      <c r="D562" s="31" t="s">
        <v>70</v>
      </c>
      <c r="E562" s="20" t="s">
        <v>24</v>
      </c>
      <c r="F562" s="21">
        <v>4.2</v>
      </c>
      <c r="G562" s="22">
        <f t="shared" si="135"/>
        <v>58.28</v>
      </c>
      <c r="H562" s="22">
        <f t="shared" si="143"/>
        <v>72</v>
      </c>
      <c r="I562" s="39">
        <f t="shared" si="144"/>
        <v>302.39999999999998</v>
      </c>
      <c r="J562" s="24"/>
      <c r="K562" s="3">
        <v>58.28</v>
      </c>
      <c r="M562" s="50">
        <f t="shared" si="145"/>
        <v>58.28</v>
      </c>
      <c r="N562" s="25"/>
      <c r="P562" s="3"/>
      <c r="Q562" s="3"/>
      <c r="R562" s="69"/>
      <c r="S562" s="3"/>
    </row>
    <row r="563" spans="1:19" ht="60" x14ac:dyDescent="0.25">
      <c r="A563" s="38" t="s">
        <v>1497</v>
      </c>
      <c r="B563" s="20" t="s">
        <v>0</v>
      </c>
      <c r="C563" s="20" t="s">
        <v>734</v>
      </c>
      <c r="D563" s="31" t="s">
        <v>735</v>
      </c>
      <c r="E563" s="20" t="s">
        <v>10</v>
      </c>
      <c r="F563" s="21">
        <v>41.95</v>
      </c>
      <c r="G563" s="22">
        <f t="shared" si="135"/>
        <v>106.78</v>
      </c>
      <c r="H563" s="22">
        <f t="shared" si="143"/>
        <v>131.91999999999999</v>
      </c>
      <c r="I563" s="39">
        <f t="shared" si="144"/>
        <v>5534.04</v>
      </c>
      <c r="J563" s="24"/>
      <c r="K563" s="3">
        <v>106.78</v>
      </c>
      <c r="M563" s="50">
        <f t="shared" si="145"/>
        <v>106.78</v>
      </c>
      <c r="N563" s="25"/>
      <c r="P563" s="3"/>
      <c r="Q563" s="3"/>
      <c r="R563" s="69"/>
      <c r="S563" s="3"/>
    </row>
    <row r="564" spans="1:19" ht="75" x14ac:dyDescent="0.25">
      <c r="A564" s="38" t="s">
        <v>1498</v>
      </c>
      <c r="B564" s="20" t="s">
        <v>0</v>
      </c>
      <c r="C564" s="20" t="s">
        <v>71</v>
      </c>
      <c r="D564" s="31" t="s">
        <v>72</v>
      </c>
      <c r="E564" s="20" t="s">
        <v>24</v>
      </c>
      <c r="F564" s="21">
        <v>5.46</v>
      </c>
      <c r="G564" s="22">
        <f t="shared" si="135"/>
        <v>6.49</v>
      </c>
      <c r="H564" s="22">
        <f t="shared" si="143"/>
        <v>8.02</v>
      </c>
      <c r="I564" s="39">
        <f t="shared" si="144"/>
        <v>43.79</v>
      </c>
      <c r="J564" s="24"/>
      <c r="K564" s="3">
        <v>6.49</v>
      </c>
      <c r="M564" s="50">
        <f t="shared" si="145"/>
        <v>6.49</v>
      </c>
      <c r="N564" s="25"/>
      <c r="P564" s="3"/>
      <c r="Q564" s="3"/>
      <c r="R564" s="69"/>
      <c r="S564" s="3"/>
    </row>
    <row r="565" spans="1:19" ht="45" x14ac:dyDescent="0.25">
      <c r="A565" s="38" t="s">
        <v>1499</v>
      </c>
      <c r="B565" s="20" t="s">
        <v>0</v>
      </c>
      <c r="C565" s="28" t="s">
        <v>73</v>
      </c>
      <c r="D565" s="31" t="s">
        <v>74</v>
      </c>
      <c r="E565" s="20" t="s">
        <v>75</v>
      </c>
      <c r="F565" s="22">
        <v>32.21</v>
      </c>
      <c r="G565" s="22">
        <f t="shared" si="135"/>
        <v>1.88</v>
      </c>
      <c r="H565" s="22">
        <f t="shared" si="143"/>
        <v>2.3199999999999998</v>
      </c>
      <c r="I565" s="39">
        <f t="shared" si="144"/>
        <v>74.73</v>
      </c>
      <c r="J565" s="24"/>
      <c r="K565" s="3">
        <v>1.88</v>
      </c>
      <c r="M565" s="50">
        <f t="shared" si="145"/>
        <v>1.88</v>
      </c>
      <c r="N565" s="25"/>
      <c r="P565" s="3"/>
      <c r="Q565" s="3"/>
      <c r="R565" s="69"/>
      <c r="S565" s="3"/>
    </row>
    <row r="566" spans="1:19" ht="45" x14ac:dyDescent="0.25">
      <c r="A566" s="38" t="s">
        <v>1500</v>
      </c>
      <c r="B566" s="20" t="s">
        <v>3</v>
      </c>
      <c r="C566" s="20" t="s">
        <v>736</v>
      </c>
      <c r="D566" s="31" t="s">
        <v>737</v>
      </c>
      <c r="E566" s="20" t="s">
        <v>107</v>
      </c>
      <c r="F566" s="21">
        <v>57</v>
      </c>
      <c r="G566" s="22">
        <f t="shared" si="135"/>
        <v>57.22</v>
      </c>
      <c r="H566" s="22">
        <f>ROUND(M566*(1+I$5),2)</f>
        <v>70.69</v>
      </c>
      <c r="I566" s="39">
        <f t="shared" si="144"/>
        <v>4029.33</v>
      </c>
      <c r="J566" s="24"/>
      <c r="K566" s="3">
        <v>57.22</v>
      </c>
      <c r="M566" s="50">
        <f t="shared" si="145"/>
        <v>57.22</v>
      </c>
      <c r="N566" s="25"/>
      <c r="P566" s="3"/>
      <c r="Q566" s="3"/>
      <c r="R566" s="69"/>
      <c r="S566" s="3"/>
    </row>
    <row r="567" spans="1:19" ht="45" x14ac:dyDescent="0.25">
      <c r="A567" s="38" t="s">
        <v>1501</v>
      </c>
      <c r="B567" s="20" t="s">
        <v>0</v>
      </c>
      <c r="C567" s="20" t="s">
        <v>738</v>
      </c>
      <c r="D567" s="31" t="s">
        <v>739</v>
      </c>
      <c r="E567" s="20" t="s">
        <v>49</v>
      </c>
      <c r="F567" s="21">
        <v>46</v>
      </c>
      <c r="G567" s="22">
        <f t="shared" si="135"/>
        <v>14.37</v>
      </c>
      <c r="H567" s="22">
        <f>ROUND(M567*(1+I$5),2)</f>
        <v>17.75</v>
      </c>
      <c r="I567" s="39">
        <f t="shared" si="144"/>
        <v>816.5</v>
      </c>
      <c r="J567" s="24"/>
      <c r="K567" s="3">
        <v>14.37</v>
      </c>
      <c r="M567" s="50">
        <f t="shared" si="145"/>
        <v>14.37</v>
      </c>
      <c r="N567" s="25"/>
      <c r="P567" s="3"/>
      <c r="Q567" s="3"/>
      <c r="R567" s="69"/>
      <c r="S567" s="3"/>
    </row>
    <row r="568" spans="1:19" ht="30" x14ac:dyDescent="0.25">
      <c r="A568" s="38" t="s">
        <v>1502</v>
      </c>
      <c r="B568" s="20" t="s">
        <v>0</v>
      </c>
      <c r="C568" s="20" t="s">
        <v>740</v>
      </c>
      <c r="D568" s="31" t="s">
        <v>741</v>
      </c>
      <c r="E568" s="20" t="s">
        <v>49</v>
      </c>
      <c r="F568" s="21">
        <v>220</v>
      </c>
      <c r="G568" s="22">
        <f t="shared" si="135"/>
        <v>8.65</v>
      </c>
      <c r="H568" s="22">
        <f>ROUND(M568*(1+I$5),2)</f>
        <v>10.69</v>
      </c>
      <c r="I568" s="39">
        <f t="shared" si="144"/>
        <v>2351.8000000000002</v>
      </c>
      <c r="J568" s="24"/>
      <c r="K568" s="3">
        <v>8.65</v>
      </c>
      <c r="M568" s="50">
        <f t="shared" si="145"/>
        <v>8.65</v>
      </c>
      <c r="N568" s="25"/>
      <c r="P568" s="3"/>
      <c r="Q568" s="3"/>
      <c r="R568" s="69"/>
      <c r="S568" s="3"/>
    </row>
    <row r="569" spans="1:19" ht="75" x14ac:dyDescent="0.25">
      <c r="A569" s="38" t="s">
        <v>1503</v>
      </c>
      <c r="B569" s="20" t="s">
        <v>0</v>
      </c>
      <c r="C569" s="20" t="s">
        <v>71</v>
      </c>
      <c r="D569" s="31" t="s">
        <v>72</v>
      </c>
      <c r="E569" s="20" t="s">
        <v>24</v>
      </c>
      <c r="F569" s="21">
        <v>2.33</v>
      </c>
      <c r="G569" s="22">
        <f t="shared" si="135"/>
        <v>6.49</v>
      </c>
      <c r="H569" s="22">
        <f>ROUND(M569*(1+I$5),2)</f>
        <v>8.02</v>
      </c>
      <c r="I569" s="39">
        <f t="shared" si="144"/>
        <v>18.690000000000001</v>
      </c>
      <c r="J569" s="24"/>
      <c r="K569" s="3">
        <v>6.49</v>
      </c>
      <c r="M569" s="50">
        <f t="shared" si="145"/>
        <v>6.49</v>
      </c>
      <c r="N569" s="25"/>
      <c r="P569" s="3"/>
      <c r="Q569" s="3"/>
      <c r="R569" s="69"/>
      <c r="S569" s="3"/>
    </row>
    <row r="570" spans="1:19" ht="45" x14ac:dyDescent="0.25">
      <c r="A570" s="38" t="s">
        <v>1504</v>
      </c>
      <c r="B570" s="20" t="s">
        <v>0</v>
      </c>
      <c r="C570" s="28" t="s">
        <v>73</v>
      </c>
      <c r="D570" s="31" t="s">
        <v>74</v>
      </c>
      <c r="E570" s="20" t="s">
        <v>75</v>
      </c>
      <c r="F570" s="22">
        <v>13.75</v>
      </c>
      <c r="G570" s="22">
        <f t="shared" si="135"/>
        <v>1.88</v>
      </c>
      <c r="H570" s="22">
        <f>ROUND(M570*(1+I$5),2)</f>
        <v>2.3199999999999998</v>
      </c>
      <c r="I570" s="39">
        <f t="shared" si="144"/>
        <v>31.9</v>
      </c>
      <c r="J570" s="24"/>
      <c r="K570" s="3">
        <v>1.88</v>
      </c>
      <c r="M570" s="50">
        <f t="shared" si="145"/>
        <v>1.88</v>
      </c>
      <c r="N570" s="25"/>
      <c r="P570" s="3"/>
      <c r="Q570" s="3"/>
      <c r="R570" s="69"/>
      <c r="S570" s="3"/>
    </row>
    <row r="571" spans="1:19" x14ac:dyDescent="0.25">
      <c r="A571" s="36" t="s">
        <v>1505</v>
      </c>
      <c r="B571" s="17" t="s">
        <v>1</v>
      </c>
      <c r="C571" s="17" t="s">
        <v>1</v>
      </c>
      <c r="D571" s="30" t="s">
        <v>779</v>
      </c>
      <c r="E571" s="17"/>
      <c r="F571" s="18"/>
      <c r="G571" s="26"/>
      <c r="H571" s="19"/>
      <c r="I571" s="37">
        <f>SUM(I572:I585)</f>
        <v>75206.759999999995</v>
      </c>
      <c r="J571" s="16"/>
      <c r="K571" s="14"/>
      <c r="M571" s="51"/>
      <c r="N571" s="25"/>
      <c r="P571" s="3"/>
      <c r="Q571" s="3"/>
      <c r="R571" s="71">
        <v>75206.759999999995</v>
      </c>
      <c r="S571" s="3">
        <f>R571-I571</f>
        <v>0</v>
      </c>
    </row>
    <row r="572" spans="1:19" x14ac:dyDescent="0.25">
      <c r="A572" s="38" t="s">
        <v>1506</v>
      </c>
      <c r="B572" s="20" t="s">
        <v>0</v>
      </c>
      <c r="C572" s="20" t="s">
        <v>780</v>
      </c>
      <c r="D572" s="31" t="s">
        <v>781</v>
      </c>
      <c r="E572" s="20" t="s">
        <v>10</v>
      </c>
      <c r="F572" s="21">
        <v>446.02</v>
      </c>
      <c r="G572" s="22">
        <f t="shared" ref="G572:G631" si="146">M572</f>
        <v>6.11</v>
      </c>
      <c r="H572" s="22">
        <f t="shared" ref="H572:H585" si="147">ROUND(M572*(1+I$5),2)</f>
        <v>7.55</v>
      </c>
      <c r="I572" s="39">
        <f t="shared" ref="I572:I585" si="148">ROUND(F572*H572,2)</f>
        <v>3367.45</v>
      </c>
      <c r="J572" s="24"/>
      <c r="K572" s="3">
        <v>6.11</v>
      </c>
      <c r="M572" s="50">
        <f t="shared" ref="M572:M585" si="149">(K572*(100%-I$7))</f>
        <v>6.11</v>
      </c>
      <c r="N572" s="25"/>
      <c r="P572" s="3"/>
      <c r="Q572" s="3"/>
      <c r="R572" s="69"/>
      <c r="S572" s="3"/>
    </row>
    <row r="573" spans="1:19" ht="30" x14ac:dyDescent="0.25">
      <c r="A573" s="38" t="s">
        <v>1507</v>
      </c>
      <c r="B573" s="20" t="s">
        <v>0</v>
      </c>
      <c r="C573" s="20" t="s">
        <v>782</v>
      </c>
      <c r="D573" s="31" t="s">
        <v>783</v>
      </c>
      <c r="E573" s="20" t="s">
        <v>10</v>
      </c>
      <c r="F573" s="21">
        <v>446.02</v>
      </c>
      <c r="G573" s="22">
        <f t="shared" si="146"/>
        <v>4.1100000000000003</v>
      </c>
      <c r="H573" s="22">
        <f t="shared" si="147"/>
        <v>5.08</v>
      </c>
      <c r="I573" s="39">
        <f t="shared" si="148"/>
        <v>2265.7800000000002</v>
      </c>
      <c r="J573" s="24"/>
      <c r="K573" s="3">
        <v>4.1100000000000003</v>
      </c>
      <c r="M573" s="50">
        <f t="shared" si="149"/>
        <v>4.1100000000000003</v>
      </c>
      <c r="N573" s="25"/>
      <c r="P573" s="3"/>
      <c r="Q573" s="3"/>
      <c r="R573" s="69"/>
      <c r="S573" s="3"/>
    </row>
    <row r="574" spans="1:19" x14ac:dyDescent="0.25">
      <c r="A574" s="38" t="s">
        <v>1508</v>
      </c>
      <c r="B574" s="20" t="s">
        <v>0</v>
      </c>
      <c r="C574" s="20" t="s">
        <v>784</v>
      </c>
      <c r="D574" s="31" t="s">
        <v>785</v>
      </c>
      <c r="E574" s="20" t="s">
        <v>10</v>
      </c>
      <c r="F574" s="21">
        <v>377.52</v>
      </c>
      <c r="G574" s="22">
        <f t="shared" si="146"/>
        <v>95.08</v>
      </c>
      <c r="H574" s="22">
        <f t="shared" si="147"/>
        <v>117.46</v>
      </c>
      <c r="I574" s="39">
        <f t="shared" si="148"/>
        <v>44343.5</v>
      </c>
      <c r="J574" s="24"/>
      <c r="K574" s="3">
        <v>95.08</v>
      </c>
      <c r="M574" s="50">
        <f t="shared" si="149"/>
        <v>95.08</v>
      </c>
      <c r="N574" s="25"/>
      <c r="P574" s="3"/>
      <c r="Q574" s="3"/>
      <c r="R574" s="69"/>
      <c r="S574" s="3"/>
    </row>
    <row r="575" spans="1:19" ht="45" x14ac:dyDescent="0.25">
      <c r="A575" s="38" t="s">
        <v>1509</v>
      </c>
      <c r="B575" s="20" t="s">
        <v>3</v>
      </c>
      <c r="C575" s="20" t="s">
        <v>786</v>
      </c>
      <c r="D575" s="31" t="s">
        <v>787</v>
      </c>
      <c r="E575" s="20" t="s">
        <v>15</v>
      </c>
      <c r="F575" s="21">
        <v>3</v>
      </c>
      <c r="G575" s="22">
        <f t="shared" si="146"/>
        <v>189.09</v>
      </c>
      <c r="H575" s="22">
        <f t="shared" si="147"/>
        <v>233.6</v>
      </c>
      <c r="I575" s="39">
        <f t="shared" si="148"/>
        <v>700.8</v>
      </c>
      <c r="J575" s="24"/>
      <c r="K575" s="3">
        <v>189.09</v>
      </c>
      <c r="M575" s="50">
        <f t="shared" si="149"/>
        <v>189.09</v>
      </c>
      <c r="N575" s="25"/>
      <c r="P575" s="3"/>
      <c r="Q575" s="3"/>
      <c r="R575" s="69"/>
      <c r="S575" s="3"/>
    </row>
    <row r="576" spans="1:19" ht="60" x14ac:dyDescent="0.25">
      <c r="A576" s="38" t="s">
        <v>1510</v>
      </c>
      <c r="B576" s="20" t="s">
        <v>3</v>
      </c>
      <c r="C576" s="20" t="s">
        <v>788</v>
      </c>
      <c r="D576" s="31" t="s">
        <v>789</v>
      </c>
      <c r="E576" s="20" t="s">
        <v>15</v>
      </c>
      <c r="F576" s="21">
        <v>5</v>
      </c>
      <c r="G576" s="22">
        <f t="shared" si="146"/>
        <v>186.22</v>
      </c>
      <c r="H576" s="22">
        <f t="shared" si="147"/>
        <v>230.06</v>
      </c>
      <c r="I576" s="39">
        <f t="shared" si="148"/>
        <v>1150.3</v>
      </c>
      <c r="J576" s="24"/>
      <c r="K576" s="3">
        <v>186.22</v>
      </c>
      <c r="M576" s="50">
        <f t="shared" si="149"/>
        <v>186.22</v>
      </c>
      <c r="N576" s="25"/>
      <c r="P576" s="3"/>
      <c r="Q576" s="3"/>
      <c r="R576" s="69"/>
      <c r="S576" s="3"/>
    </row>
    <row r="577" spans="1:19" ht="45" x14ac:dyDescent="0.25">
      <c r="A577" s="38" t="s">
        <v>1511</v>
      </c>
      <c r="B577" s="20" t="s">
        <v>3</v>
      </c>
      <c r="C577" s="20" t="s">
        <v>790</v>
      </c>
      <c r="D577" s="31" t="s">
        <v>791</v>
      </c>
      <c r="E577" s="20" t="s">
        <v>15</v>
      </c>
      <c r="F577" s="21">
        <v>4</v>
      </c>
      <c r="G577" s="22">
        <f t="shared" si="146"/>
        <v>381.58</v>
      </c>
      <c r="H577" s="22">
        <f t="shared" si="147"/>
        <v>471.4</v>
      </c>
      <c r="I577" s="39">
        <f t="shared" si="148"/>
        <v>1885.6</v>
      </c>
      <c r="J577" s="24"/>
      <c r="K577" s="3">
        <v>381.58</v>
      </c>
      <c r="M577" s="50">
        <f t="shared" si="149"/>
        <v>381.58</v>
      </c>
      <c r="N577" s="25"/>
      <c r="P577" s="3"/>
      <c r="Q577" s="3"/>
      <c r="R577" s="69"/>
      <c r="S577" s="3"/>
    </row>
    <row r="578" spans="1:19" ht="45" x14ac:dyDescent="0.25">
      <c r="A578" s="38" t="s">
        <v>1512</v>
      </c>
      <c r="B578" s="20" t="s">
        <v>3</v>
      </c>
      <c r="C578" s="20" t="s">
        <v>792</v>
      </c>
      <c r="D578" s="31" t="s">
        <v>793</v>
      </c>
      <c r="E578" s="20" t="s">
        <v>15</v>
      </c>
      <c r="F578" s="21">
        <v>3</v>
      </c>
      <c r="G578" s="22">
        <f t="shared" si="146"/>
        <v>242.37</v>
      </c>
      <c r="H578" s="22">
        <f t="shared" si="147"/>
        <v>299.42</v>
      </c>
      <c r="I578" s="39">
        <f t="shared" si="148"/>
        <v>898.26</v>
      </c>
      <c r="J578" s="24"/>
      <c r="K578" s="3">
        <v>242.37</v>
      </c>
      <c r="M578" s="50">
        <f t="shared" si="149"/>
        <v>242.37</v>
      </c>
      <c r="N578" s="25"/>
      <c r="P578" s="3"/>
      <c r="Q578" s="3"/>
      <c r="R578" s="69"/>
      <c r="S578" s="3"/>
    </row>
    <row r="579" spans="1:19" x14ac:dyDescent="0.25">
      <c r="A579" s="38" t="s">
        <v>1513</v>
      </c>
      <c r="B579" s="20" t="s">
        <v>3</v>
      </c>
      <c r="C579" s="20" t="s">
        <v>794</v>
      </c>
      <c r="D579" s="31" t="s">
        <v>795</v>
      </c>
      <c r="E579" s="20" t="s">
        <v>15</v>
      </c>
      <c r="F579" s="21">
        <v>70</v>
      </c>
      <c r="G579" s="22">
        <f t="shared" si="146"/>
        <v>63.96</v>
      </c>
      <c r="H579" s="22">
        <f t="shared" si="147"/>
        <v>79.02</v>
      </c>
      <c r="I579" s="39">
        <f t="shared" si="148"/>
        <v>5531.4</v>
      </c>
      <c r="J579" s="24"/>
      <c r="K579" s="3">
        <v>63.96</v>
      </c>
      <c r="M579" s="50">
        <f t="shared" si="149"/>
        <v>63.96</v>
      </c>
      <c r="N579" s="25"/>
      <c r="P579" s="3"/>
      <c r="Q579" s="3"/>
      <c r="R579" s="69"/>
      <c r="S579" s="3"/>
    </row>
    <row r="580" spans="1:19" ht="30" x14ac:dyDescent="0.25">
      <c r="A580" s="38" t="s">
        <v>1514</v>
      </c>
      <c r="B580" s="20" t="s">
        <v>3</v>
      </c>
      <c r="C580" s="20" t="s">
        <v>796</v>
      </c>
      <c r="D580" s="31" t="s">
        <v>797</v>
      </c>
      <c r="E580" s="20" t="s">
        <v>15</v>
      </c>
      <c r="F580" s="21">
        <v>62</v>
      </c>
      <c r="G580" s="22">
        <f t="shared" si="146"/>
        <v>11.61</v>
      </c>
      <c r="H580" s="22">
        <f t="shared" si="147"/>
        <v>14.34</v>
      </c>
      <c r="I580" s="39">
        <f t="shared" si="148"/>
        <v>889.08</v>
      </c>
      <c r="J580" s="24"/>
      <c r="K580" s="3">
        <v>11.61</v>
      </c>
      <c r="M580" s="50">
        <f t="shared" si="149"/>
        <v>11.61</v>
      </c>
      <c r="N580" s="25"/>
      <c r="P580" s="3"/>
      <c r="Q580" s="3"/>
      <c r="R580" s="69"/>
      <c r="S580" s="3"/>
    </row>
    <row r="581" spans="1:19" x14ac:dyDescent="0.25">
      <c r="A581" s="38" t="s">
        <v>1515</v>
      </c>
      <c r="B581" s="20" t="s">
        <v>3</v>
      </c>
      <c r="C581" s="20" t="s">
        <v>798</v>
      </c>
      <c r="D581" s="31" t="s">
        <v>799</v>
      </c>
      <c r="E581" s="20" t="s">
        <v>15</v>
      </c>
      <c r="F581" s="21">
        <v>35</v>
      </c>
      <c r="G581" s="22">
        <f t="shared" si="146"/>
        <v>63.96</v>
      </c>
      <c r="H581" s="22">
        <f t="shared" si="147"/>
        <v>79.02</v>
      </c>
      <c r="I581" s="39">
        <f t="shared" si="148"/>
        <v>2765.7</v>
      </c>
      <c r="J581" s="24"/>
      <c r="K581" s="3">
        <v>63.96</v>
      </c>
      <c r="M581" s="50">
        <f t="shared" si="149"/>
        <v>63.96</v>
      </c>
      <c r="N581" s="25"/>
      <c r="P581" s="3"/>
      <c r="Q581" s="3"/>
      <c r="R581" s="69"/>
      <c r="S581" s="3"/>
    </row>
    <row r="582" spans="1:19" ht="30" x14ac:dyDescent="0.25">
      <c r="A582" s="38" t="s">
        <v>1516</v>
      </c>
      <c r="B582" s="20" t="s">
        <v>3</v>
      </c>
      <c r="C582" s="20" t="s">
        <v>800</v>
      </c>
      <c r="D582" s="31" t="s">
        <v>801</v>
      </c>
      <c r="E582" s="20" t="s">
        <v>15</v>
      </c>
      <c r="F582" s="21">
        <v>18</v>
      </c>
      <c r="G582" s="22">
        <f t="shared" si="146"/>
        <v>56.41</v>
      </c>
      <c r="H582" s="22">
        <f t="shared" si="147"/>
        <v>69.69</v>
      </c>
      <c r="I582" s="39">
        <f t="shared" si="148"/>
        <v>1254.42</v>
      </c>
      <c r="J582" s="24"/>
      <c r="K582" s="3">
        <v>56.41</v>
      </c>
      <c r="M582" s="50">
        <f t="shared" si="149"/>
        <v>56.41</v>
      </c>
      <c r="N582" s="25"/>
      <c r="P582" s="3"/>
      <c r="Q582" s="3"/>
      <c r="R582" s="69"/>
      <c r="S582" s="3"/>
    </row>
    <row r="583" spans="1:19" ht="30" x14ac:dyDescent="0.25">
      <c r="A583" s="38" t="s">
        <v>1517</v>
      </c>
      <c r="B583" s="20" t="s">
        <v>3</v>
      </c>
      <c r="C583" s="20" t="s">
        <v>802</v>
      </c>
      <c r="D583" s="31" t="s">
        <v>803</v>
      </c>
      <c r="E583" s="20" t="s">
        <v>15</v>
      </c>
      <c r="F583" s="21">
        <v>12</v>
      </c>
      <c r="G583" s="22">
        <f t="shared" si="146"/>
        <v>37.51</v>
      </c>
      <c r="H583" s="22">
        <f t="shared" si="147"/>
        <v>46.34</v>
      </c>
      <c r="I583" s="39">
        <f t="shared" si="148"/>
        <v>556.08000000000004</v>
      </c>
      <c r="J583" s="24"/>
      <c r="K583" s="3">
        <v>37.51</v>
      </c>
      <c r="M583" s="50">
        <f t="shared" si="149"/>
        <v>37.51</v>
      </c>
      <c r="N583" s="25"/>
      <c r="P583" s="3"/>
      <c r="Q583" s="3"/>
      <c r="R583" s="69"/>
      <c r="S583" s="3"/>
    </row>
    <row r="584" spans="1:19" ht="30" x14ac:dyDescent="0.25">
      <c r="A584" s="38" t="s">
        <v>1518</v>
      </c>
      <c r="B584" s="20" t="s">
        <v>3</v>
      </c>
      <c r="C584" s="20" t="s">
        <v>804</v>
      </c>
      <c r="D584" s="31" t="s">
        <v>805</v>
      </c>
      <c r="E584" s="20" t="s">
        <v>10</v>
      </c>
      <c r="F584" s="21">
        <v>68.5</v>
      </c>
      <c r="G584" s="22">
        <f t="shared" si="146"/>
        <v>77.58</v>
      </c>
      <c r="H584" s="22">
        <f t="shared" si="147"/>
        <v>95.84</v>
      </c>
      <c r="I584" s="39">
        <f t="shared" si="148"/>
        <v>6565.04</v>
      </c>
      <c r="J584" s="24"/>
      <c r="K584" s="3">
        <v>77.58</v>
      </c>
      <c r="M584" s="50">
        <f t="shared" si="149"/>
        <v>77.58</v>
      </c>
      <c r="N584" s="25"/>
      <c r="P584" s="3"/>
      <c r="Q584" s="3"/>
      <c r="R584" s="69"/>
      <c r="S584" s="3"/>
    </row>
    <row r="585" spans="1:19" ht="30" x14ac:dyDescent="0.25">
      <c r="A585" s="38" t="s">
        <v>1519</v>
      </c>
      <c r="B585" s="20" t="s">
        <v>3</v>
      </c>
      <c r="C585" s="20" t="s">
        <v>806</v>
      </c>
      <c r="D585" s="31" t="s">
        <v>807</v>
      </c>
      <c r="E585" s="20" t="s">
        <v>10</v>
      </c>
      <c r="F585" s="21">
        <v>2834.91</v>
      </c>
      <c r="G585" s="22">
        <f t="shared" si="146"/>
        <v>0.87</v>
      </c>
      <c r="H585" s="22">
        <f t="shared" si="147"/>
        <v>1.07</v>
      </c>
      <c r="I585" s="39">
        <f t="shared" si="148"/>
        <v>3033.35</v>
      </c>
      <c r="J585" s="24"/>
      <c r="K585" s="3">
        <v>0.87</v>
      </c>
      <c r="M585" s="50">
        <f t="shared" si="149"/>
        <v>0.87</v>
      </c>
      <c r="N585" s="25"/>
      <c r="P585" s="3"/>
      <c r="Q585" s="3"/>
      <c r="R585" s="69"/>
      <c r="S585" s="3"/>
    </row>
    <row r="586" spans="1:19" x14ac:dyDescent="0.25">
      <c r="A586" s="36" t="s">
        <v>1520</v>
      </c>
      <c r="B586" s="17" t="s">
        <v>1</v>
      </c>
      <c r="C586" s="17" t="s">
        <v>1</v>
      </c>
      <c r="D586" s="30" t="s">
        <v>808</v>
      </c>
      <c r="E586" s="17"/>
      <c r="F586" s="18"/>
      <c r="G586" s="26"/>
      <c r="H586" s="26"/>
      <c r="I586" s="37">
        <f>SUM(I587:I595)</f>
        <v>73434.22</v>
      </c>
      <c r="J586" s="16"/>
      <c r="K586" s="14"/>
      <c r="M586" s="51"/>
      <c r="N586" s="25"/>
      <c r="P586" s="3"/>
      <c r="Q586" s="3"/>
      <c r="R586" s="71">
        <v>73434.22</v>
      </c>
      <c r="S586" s="3">
        <f>R586-I586</f>
        <v>0</v>
      </c>
    </row>
    <row r="587" spans="1:19" ht="60" x14ac:dyDescent="0.25">
      <c r="A587" s="38" t="s">
        <v>1521</v>
      </c>
      <c r="B587" s="20" t="s">
        <v>0</v>
      </c>
      <c r="C587" s="20" t="s">
        <v>809</v>
      </c>
      <c r="D587" s="31" t="s">
        <v>810</v>
      </c>
      <c r="E587" s="20" t="s">
        <v>107</v>
      </c>
      <c r="F587" s="21">
        <v>139.87</v>
      </c>
      <c r="G587" s="22">
        <f t="shared" si="146"/>
        <v>2.98</v>
      </c>
      <c r="H587" s="22">
        <f>ROUND(M587*(1+I$5),2)</f>
        <v>3.68</v>
      </c>
      <c r="I587" s="39">
        <f t="shared" ref="I587:I595" si="150">ROUND(F587*H587,2)</f>
        <v>514.72</v>
      </c>
      <c r="J587" s="24"/>
      <c r="K587" s="3">
        <v>2.98</v>
      </c>
      <c r="M587" s="50">
        <f t="shared" ref="M587:M595" si="151">(K587*(100%-I$7))</f>
        <v>2.98</v>
      </c>
      <c r="N587" s="25"/>
      <c r="P587" s="3"/>
      <c r="Q587" s="3"/>
      <c r="R587" s="69"/>
      <c r="S587" s="3"/>
    </row>
    <row r="588" spans="1:19" ht="45" x14ac:dyDescent="0.25">
      <c r="A588" s="40" t="s">
        <v>1522</v>
      </c>
      <c r="B588" s="20" t="s">
        <v>26</v>
      </c>
      <c r="C588" s="20" t="s">
        <v>811</v>
      </c>
      <c r="D588" s="31" t="s">
        <v>946</v>
      </c>
      <c r="E588" s="27" t="s">
        <v>107</v>
      </c>
      <c r="F588" s="21">
        <v>139.87</v>
      </c>
      <c r="G588" s="22">
        <f t="shared" si="146"/>
        <v>142.78</v>
      </c>
      <c r="H588" s="22">
        <f>ROUND(M588*(1+I$6),2)</f>
        <v>166.77</v>
      </c>
      <c r="I588" s="39">
        <f t="shared" si="150"/>
        <v>23326.12</v>
      </c>
      <c r="J588" s="24"/>
      <c r="K588" s="3">
        <v>142.78</v>
      </c>
      <c r="M588" s="50">
        <f t="shared" si="151"/>
        <v>142.78</v>
      </c>
      <c r="N588" s="25"/>
      <c r="P588" s="3"/>
      <c r="Q588" s="3"/>
      <c r="R588" s="69"/>
      <c r="S588" s="3"/>
    </row>
    <row r="589" spans="1:19" ht="60" x14ac:dyDescent="0.25">
      <c r="A589" s="38" t="s">
        <v>1523</v>
      </c>
      <c r="B589" s="20" t="s">
        <v>0</v>
      </c>
      <c r="C589" s="20" t="s">
        <v>812</v>
      </c>
      <c r="D589" s="31" t="s">
        <v>813</v>
      </c>
      <c r="E589" s="20" t="s">
        <v>15</v>
      </c>
      <c r="F589" s="21">
        <v>10</v>
      </c>
      <c r="G589" s="22">
        <f t="shared" si="146"/>
        <v>825.37</v>
      </c>
      <c r="H589" s="22">
        <f t="shared" ref="H589:H595" si="152">ROUND(M589*(1+I$5),2)</f>
        <v>1019.66</v>
      </c>
      <c r="I589" s="39">
        <f t="shared" si="150"/>
        <v>10196.6</v>
      </c>
      <c r="J589" s="24"/>
      <c r="K589" s="3">
        <v>825.37</v>
      </c>
      <c r="M589" s="50">
        <f t="shared" si="151"/>
        <v>825.37</v>
      </c>
      <c r="N589" s="25"/>
      <c r="P589" s="3"/>
      <c r="Q589" s="3"/>
      <c r="R589" s="69"/>
      <c r="S589" s="3"/>
    </row>
    <row r="590" spans="1:19" ht="90" x14ac:dyDescent="0.25">
      <c r="A590" s="38" t="s">
        <v>1524</v>
      </c>
      <c r="B590" s="20" t="s">
        <v>0</v>
      </c>
      <c r="C590" s="20" t="s">
        <v>814</v>
      </c>
      <c r="D590" s="31" t="s">
        <v>815</v>
      </c>
      <c r="E590" s="20" t="s">
        <v>24</v>
      </c>
      <c r="F590" s="21">
        <v>151.38999999999999</v>
      </c>
      <c r="G590" s="22">
        <f t="shared" si="146"/>
        <v>11.14</v>
      </c>
      <c r="H590" s="22">
        <f t="shared" si="152"/>
        <v>13.76</v>
      </c>
      <c r="I590" s="39">
        <f t="shared" si="150"/>
        <v>2083.13</v>
      </c>
      <c r="J590" s="24"/>
      <c r="K590" s="3">
        <v>11.14</v>
      </c>
      <c r="M590" s="50">
        <f t="shared" si="151"/>
        <v>11.14</v>
      </c>
      <c r="N590" s="25"/>
      <c r="P590" s="3"/>
      <c r="Q590" s="3"/>
      <c r="R590" s="69"/>
      <c r="S590" s="3"/>
    </row>
    <row r="591" spans="1:19" ht="75" x14ac:dyDescent="0.25">
      <c r="A591" s="38" t="s">
        <v>1525</v>
      </c>
      <c r="B591" s="20" t="s">
        <v>0</v>
      </c>
      <c r="C591" s="20" t="s">
        <v>71</v>
      </c>
      <c r="D591" s="31" t="s">
        <v>72</v>
      </c>
      <c r="E591" s="20" t="s">
        <v>24</v>
      </c>
      <c r="F591" s="21">
        <v>168.84</v>
      </c>
      <c r="G591" s="22">
        <f t="shared" si="146"/>
        <v>6.49</v>
      </c>
      <c r="H591" s="22">
        <f t="shared" si="152"/>
        <v>8.02</v>
      </c>
      <c r="I591" s="39">
        <f t="shared" si="150"/>
        <v>1354.1</v>
      </c>
      <c r="J591" s="24"/>
      <c r="K591" s="3">
        <v>6.49</v>
      </c>
      <c r="M591" s="50">
        <f t="shared" si="151"/>
        <v>6.49</v>
      </c>
      <c r="N591" s="25"/>
      <c r="P591" s="3"/>
      <c r="Q591" s="3"/>
      <c r="R591" s="69"/>
      <c r="S591" s="3"/>
    </row>
    <row r="592" spans="1:19" ht="45" x14ac:dyDescent="0.25">
      <c r="A592" s="38" t="s">
        <v>1526</v>
      </c>
      <c r="B592" s="20" t="s">
        <v>0</v>
      </c>
      <c r="C592" s="28" t="s">
        <v>73</v>
      </c>
      <c r="D592" s="31" t="s">
        <v>74</v>
      </c>
      <c r="E592" s="20" t="s">
        <v>75</v>
      </c>
      <c r="F592" s="22">
        <v>996.16</v>
      </c>
      <c r="G592" s="22">
        <f t="shared" si="146"/>
        <v>1.88</v>
      </c>
      <c r="H592" s="22">
        <f t="shared" si="152"/>
        <v>2.3199999999999998</v>
      </c>
      <c r="I592" s="39">
        <f t="shared" si="150"/>
        <v>2311.09</v>
      </c>
      <c r="J592" s="24"/>
      <c r="K592" s="3">
        <v>1.88</v>
      </c>
      <c r="M592" s="50">
        <f t="shared" si="151"/>
        <v>1.88</v>
      </c>
      <c r="N592" s="25"/>
      <c r="P592" s="3"/>
      <c r="Q592" s="3"/>
      <c r="R592" s="69"/>
      <c r="S592" s="3"/>
    </row>
    <row r="593" spans="1:19" ht="45" x14ac:dyDescent="0.25">
      <c r="A593" s="38" t="s">
        <v>1527</v>
      </c>
      <c r="B593" s="20" t="s">
        <v>0</v>
      </c>
      <c r="C593" s="20" t="s">
        <v>816</v>
      </c>
      <c r="D593" s="31" t="s">
        <v>817</v>
      </c>
      <c r="E593" s="20" t="s">
        <v>24</v>
      </c>
      <c r="F593" s="21">
        <v>20.98</v>
      </c>
      <c r="G593" s="22">
        <f t="shared" si="146"/>
        <v>219.69</v>
      </c>
      <c r="H593" s="22">
        <f t="shared" si="152"/>
        <v>271.41000000000003</v>
      </c>
      <c r="I593" s="39">
        <f t="shared" si="150"/>
        <v>5694.18</v>
      </c>
      <c r="J593" s="24"/>
      <c r="K593" s="3">
        <v>219.69</v>
      </c>
      <c r="M593" s="50">
        <f t="shared" si="151"/>
        <v>219.69</v>
      </c>
      <c r="N593" s="25"/>
      <c r="P593" s="3"/>
      <c r="Q593" s="3"/>
      <c r="R593" s="69"/>
      <c r="S593" s="3"/>
    </row>
    <row r="594" spans="1:19" ht="45" x14ac:dyDescent="0.25">
      <c r="A594" s="38" t="s">
        <v>1528</v>
      </c>
      <c r="B594" s="20" t="s">
        <v>0</v>
      </c>
      <c r="C594" s="20" t="s">
        <v>818</v>
      </c>
      <c r="D594" s="31" t="s">
        <v>819</v>
      </c>
      <c r="E594" s="20" t="s">
        <v>24</v>
      </c>
      <c r="F594" s="21">
        <v>81.03</v>
      </c>
      <c r="G594" s="22">
        <f t="shared" si="146"/>
        <v>271.94</v>
      </c>
      <c r="H594" s="22">
        <f t="shared" si="152"/>
        <v>335.95</v>
      </c>
      <c r="I594" s="39">
        <f t="shared" si="150"/>
        <v>27222.03</v>
      </c>
      <c r="J594" s="24"/>
      <c r="K594" s="3">
        <v>271.94</v>
      </c>
      <c r="M594" s="50">
        <f t="shared" si="151"/>
        <v>271.94</v>
      </c>
      <c r="N594" s="25"/>
      <c r="P594" s="3"/>
      <c r="Q594" s="3"/>
      <c r="R594" s="69"/>
      <c r="S594" s="3"/>
    </row>
    <row r="595" spans="1:19" ht="90" x14ac:dyDescent="0.25">
      <c r="A595" s="38" t="s">
        <v>1529</v>
      </c>
      <c r="B595" s="20" t="s">
        <v>0</v>
      </c>
      <c r="C595" s="20" t="s">
        <v>820</v>
      </c>
      <c r="D595" s="31" t="s">
        <v>821</v>
      </c>
      <c r="E595" s="20" t="s">
        <v>24</v>
      </c>
      <c r="F595" s="21">
        <v>27.97</v>
      </c>
      <c r="G595" s="22">
        <f t="shared" si="146"/>
        <v>21.19</v>
      </c>
      <c r="H595" s="22">
        <f t="shared" si="152"/>
        <v>26.18</v>
      </c>
      <c r="I595" s="39">
        <f t="shared" si="150"/>
        <v>732.25</v>
      </c>
      <c r="J595" s="24"/>
      <c r="K595" s="3">
        <v>21.19</v>
      </c>
      <c r="M595" s="50">
        <f t="shared" si="151"/>
        <v>21.19</v>
      </c>
      <c r="N595" s="25"/>
      <c r="P595" s="3"/>
      <c r="Q595" s="3"/>
      <c r="R595" s="69"/>
      <c r="S595" s="3"/>
    </row>
    <row r="596" spans="1:19" x14ac:dyDescent="0.25">
      <c r="A596" s="36" t="s">
        <v>1530</v>
      </c>
      <c r="B596" s="17" t="s">
        <v>1</v>
      </c>
      <c r="C596" s="17" t="s">
        <v>1</v>
      </c>
      <c r="D596" s="30" t="s">
        <v>822</v>
      </c>
      <c r="E596" s="17"/>
      <c r="F596" s="18"/>
      <c r="G596" s="26"/>
      <c r="H596" s="26"/>
      <c r="I596" s="37">
        <f>SUM(I597:I605)</f>
        <v>327581.28999999998</v>
      </c>
      <c r="J596" s="16"/>
      <c r="K596" s="14"/>
      <c r="M596" s="51"/>
      <c r="N596" s="25"/>
      <c r="P596" s="3"/>
      <c r="Q596" s="3"/>
      <c r="R596" s="71">
        <v>327581.28999999998</v>
      </c>
      <c r="S596" s="3">
        <f>R596-I596</f>
        <v>0</v>
      </c>
    </row>
    <row r="597" spans="1:19" ht="75" x14ac:dyDescent="0.25">
      <c r="A597" s="38" t="s">
        <v>1531</v>
      </c>
      <c r="B597" s="20" t="s">
        <v>129</v>
      </c>
      <c r="C597" s="20" t="s">
        <v>823</v>
      </c>
      <c r="D597" s="31" t="s">
        <v>824</v>
      </c>
      <c r="E597" s="20" t="s">
        <v>15</v>
      </c>
      <c r="F597" s="21">
        <v>1</v>
      </c>
      <c r="G597" s="22">
        <f t="shared" si="146"/>
        <v>17928.64</v>
      </c>
      <c r="H597" s="22">
        <f t="shared" ref="H597:H605" si="153">ROUND(M597*(1+I$5),2)</f>
        <v>22149.040000000001</v>
      </c>
      <c r="I597" s="39">
        <f t="shared" ref="I597:I605" si="154">ROUND(F597*H597,2)</f>
        <v>22149.040000000001</v>
      </c>
      <c r="J597" s="24"/>
      <c r="K597" s="3">
        <v>17928.64</v>
      </c>
      <c r="M597" s="50">
        <f t="shared" ref="M597:M605" si="155">(K597*(100%-I$7))</f>
        <v>17928.64</v>
      </c>
      <c r="N597" s="25"/>
      <c r="P597" s="3"/>
      <c r="Q597" s="3"/>
      <c r="R597" s="69"/>
      <c r="S597" s="3"/>
    </row>
    <row r="598" spans="1:19" ht="60" x14ac:dyDescent="0.25">
      <c r="A598" s="38" t="s">
        <v>1532</v>
      </c>
      <c r="B598" s="20" t="s">
        <v>44</v>
      </c>
      <c r="C598" s="20" t="s">
        <v>825</v>
      </c>
      <c r="D598" s="31" t="s">
        <v>826</v>
      </c>
      <c r="E598" s="20" t="s">
        <v>107</v>
      </c>
      <c r="F598" s="21">
        <v>735</v>
      </c>
      <c r="G598" s="22">
        <f t="shared" si="146"/>
        <v>220.8</v>
      </c>
      <c r="H598" s="22">
        <f t="shared" si="153"/>
        <v>272.77999999999997</v>
      </c>
      <c r="I598" s="39">
        <f t="shared" si="154"/>
        <v>200493.3</v>
      </c>
      <c r="J598" s="24"/>
      <c r="K598" s="3">
        <v>220.8</v>
      </c>
      <c r="M598" s="50">
        <f t="shared" si="155"/>
        <v>220.8</v>
      </c>
      <c r="N598" s="25"/>
      <c r="P598" s="3"/>
      <c r="Q598" s="3"/>
      <c r="R598" s="69"/>
      <c r="S598" s="3"/>
    </row>
    <row r="599" spans="1:19" ht="45" x14ac:dyDescent="0.25">
      <c r="A599" s="38" t="s">
        <v>1533</v>
      </c>
      <c r="B599" s="20" t="s">
        <v>0</v>
      </c>
      <c r="C599" s="20" t="s">
        <v>827</v>
      </c>
      <c r="D599" s="31" t="s">
        <v>828</v>
      </c>
      <c r="E599" s="20" t="s">
        <v>24</v>
      </c>
      <c r="F599" s="21">
        <v>144.32</v>
      </c>
      <c r="G599" s="22">
        <f t="shared" si="146"/>
        <v>47.5</v>
      </c>
      <c r="H599" s="22">
        <f t="shared" si="153"/>
        <v>58.68</v>
      </c>
      <c r="I599" s="39">
        <f t="shared" si="154"/>
        <v>8468.7000000000007</v>
      </c>
      <c r="J599" s="24"/>
      <c r="K599" s="3">
        <v>47.5</v>
      </c>
      <c r="M599" s="50">
        <f t="shared" si="155"/>
        <v>47.5</v>
      </c>
      <c r="N599" s="25"/>
      <c r="P599" s="3"/>
      <c r="Q599" s="3"/>
      <c r="R599" s="69"/>
      <c r="S599" s="3"/>
    </row>
    <row r="600" spans="1:19" ht="45" x14ac:dyDescent="0.25">
      <c r="A600" s="38" t="s">
        <v>1534</v>
      </c>
      <c r="B600" s="20" t="s">
        <v>0</v>
      </c>
      <c r="C600" s="20" t="s">
        <v>738</v>
      </c>
      <c r="D600" s="31" t="s">
        <v>739</v>
      </c>
      <c r="E600" s="20" t="s">
        <v>49</v>
      </c>
      <c r="F600" s="21">
        <v>1396</v>
      </c>
      <c r="G600" s="22">
        <f t="shared" si="146"/>
        <v>14.37</v>
      </c>
      <c r="H600" s="22">
        <f t="shared" si="153"/>
        <v>17.75</v>
      </c>
      <c r="I600" s="39">
        <f t="shared" si="154"/>
        <v>24779</v>
      </c>
      <c r="J600" s="24"/>
      <c r="K600" s="3">
        <v>14.37</v>
      </c>
      <c r="M600" s="50">
        <f t="shared" si="155"/>
        <v>14.37</v>
      </c>
      <c r="N600" s="25"/>
      <c r="P600" s="3"/>
      <c r="Q600" s="3"/>
      <c r="R600" s="69"/>
      <c r="S600" s="3"/>
    </row>
    <row r="601" spans="1:19" ht="30" x14ac:dyDescent="0.25">
      <c r="A601" s="38" t="s">
        <v>1535</v>
      </c>
      <c r="B601" s="20" t="s">
        <v>0</v>
      </c>
      <c r="C601" s="20" t="s">
        <v>740</v>
      </c>
      <c r="D601" s="31" t="s">
        <v>741</v>
      </c>
      <c r="E601" s="20" t="s">
        <v>49</v>
      </c>
      <c r="F601" s="21">
        <v>4991</v>
      </c>
      <c r="G601" s="22">
        <f t="shared" si="146"/>
        <v>8.65</v>
      </c>
      <c r="H601" s="22">
        <f t="shared" si="153"/>
        <v>10.69</v>
      </c>
      <c r="I601" s="39">
        <f t="shared" si="154"/>
        <v>53353.79</v>
      </c>
      <c r="J601" s="24"/>
      <c r="K601" s="3">
        <v>8.65</v>
      </c>
      <c r="M601" s="50">
        <f t="shared" si="155"/>
        <v>8.65</v>
      </c>
      <c r="N601" s="25"/>
      <c r="P601" s="3"/>
      <c r="Q601" s="3"/>
      <c r="R601" s="69"/>
      <c r="S601" s="3"/>
    </row>
    <row r="602" spans="1:19" ht="30" x14ac:dyDescent="0.25">
      <c r="A602" s="38" t="s">
        <v>1536</v>
      </c>
      <c r="B602" s="20" t="s">
        <v>0</v>
      </c>
      <c r="C602" s="20" t="s">
        <v>829</v>
      </c>
      <c r="D602" s="31" t="s">
        <v>830</v>
      </c>
      <c r="E602" s="20" t="s">
        <v>49</v>
      </c>
      <c r="F602" s="21">
        <v>1596</v>
      </c>
      <c r="G602" s="22">
        <f t="shared" si="146"/>
        <v>8.3000000000000007</v>
      </c>
      <c r="H602" s="22">
        <f t="shared" si="153"/>
        <v>10.25</v>
      </c>
      <c r="I602" s="39">
        <f t="shared" si="154"/>
        <v>16359</v>
      </c>
      <c r="J602" s="24"/>
      <c r="K602" s="3">
        <v>8.3000000000000007</v>
      </c>
      <c r="M602" s="50">
        <f t="shared" si="155"/>
        <v>8.3000000000000007</v>
      </c>
      <c r="N602" s="25"/>
      <c r="P602" s="3"/>
      <c r="Q602" s="3"/>
      <c r="R602" s="69"/>
      <c r="S602" s="3"/>
    </row>
    <row r="603" spans="1:19" ht="30" x14ac:dyDescent="0.25">
      <c r="A603" s="38" t="s">
        <v>1537</v>
      </c>
      <c r="B603" s="20" t="s">
        <v>0</v>
      </c>
      <c r="C603" s="20" t="s">
        <v>831</v>
      </c>
      <c r="D603" s="31" t="s">
        <v>832</v>
      </c>
      <c r="E603" s="20" t="s">
        <v>15</v>
      </c>
      <c r="F603" s="21">
        <v>49</v>
      </c>
      <c r="G603" s="22">
        <f t="shared" si="146"/>
        <v>31.56</v>
      </c>
      <c r="H603" s="22">
        <f t="shared" si="153"/>
        <v>38.99</v>
      </c>
      <c r="I603" s="39">
        <f t="shared" si="154"/>
        <v>1910.51</v>
      </c>
      <c r="J603" s="24"/>
      <c r="K603" s="3">
        <v>31.56</v>
      </c>
      <c r="M603" s="50">
        <f t="shared" si="155"/>
        <v>31.56</v>
      </c>
      <c r="N603" s="25"/>
      <c r="P603" s="3"/>
      <c r="Q603" s="3"/>
      <c r="R603" s="69"/>
      <c r="S603" s="3"/>
    </row>
    <row r="604" spans="1:19" ht="75" x14ac:dyDescent="0.25">
      <c r="A604" s="38" t="s">
        <v>1538</v>
      </c>
      <c r="B604" s="20" t="s">
        <v>0</v>
      </c>
      <c r="C604" s="20" t="s">
        <v>71</v>
      </c>
      <c r="D604" s="31" t="s">
        <v>72</v>
      </c>
      <c r="E604" s="20" t="s">
        <v>24</v>
      </c>
      <c r="F604" s="21">
        <v>3.13</v>
      </c>
      <c r="G604" s="22">
        <f t="shared" si="146"/>
        <v>6.49</v>
      </c>
      <c r="H604" s="22">
        <f t="shared" si="153"/>
        <v>8.02</v>
      </c>
      <c r="I604" s="39">
        <f t="shared" si="154"/>
        <v>25.1</v>
      </c>
      <c r="J604" s="24"/>
      <c r="K604" s="3">
        <v>6.49</v>
      </c>
      <c r="M604" s="50">
        <f t="shared" si="155"/>
        <v>6.49</v>
      </c>
      <c r="N604" s="25"/>
      <c r="P604" s="3"/>
      <c r="Q604" s="3"/>
      <c r="R604" s="69"/>
      <c r="S604" s="3"/>
    </row>
    <row r="605" spans="1:19" ht="45" x14ac:dyDescent="0.25">
      <c r="A605" s="38" t="s">
        <v>1539</v>
      </c>
      <c r="B605" s="20" t="s">
        <v>0</v>
      </c>
      <c r="C605" s="28" t="s">
        <v>73</v>
      </c>
      <c r="D605" s="31" t="s">
        <v>74</v>
      </c>
      <c r="E605" s="20" t="s">
        <v>75</v>
      </c>
      <c r="F605" s="22">
        <v>18.47</v>
      </c>
      <c r="G605" s="22">
        <f t="shared" si="146"/>
        <v>1.88</v>
      </c>
      <c r="H605" s="22">
        <f t="shared" si="153"/>
        <v>2.3199999999999998</v>
      </c>
      <c r="I605" s="39">
        <f t="shared" si="154"/>
        <v>42.85</v>
      </c>
      <c r="J605" s="24"/>
      <c r="K605" s="3">
        <v>1.88</v>
      </c>
      <c r="M605" s="50">
        <f t="shared" si="155"/>
        <v>1.88</v>
      </c>
      <c r="N605" s="25"/>
      <c r="P605" s="3"/>
      <c r="Q605" s="3"/>
      <c r="R605" s="69"/>
      <c r="S605" s="3"/>
    </row>
    <row r="606" spans="1:19" ht="30" x14ac:dyDescent="0.25">
      <c r="A606" s="36" t="s">
        <v>1540</v>
      </c>
      <c r="B606" s="17" t="s">
        <v>1</v>
      </c>
      <c r="C606" s="17" t="s">
        <v>1</v>
      </c>
      <c r="D606" s="30" t="s">
        <v>833</v>
      </c>
      <c r="E606" s="17"/>
      <c r="F606" s="18"/>
      <c r="G606" s="26"/>
      <c r="H606" s="19"/>
      <c r="I606" s="37">
        <f>SUM(I607:I619)</f>
        <v>66560.399999999994</v>
      </c>
      <c r="J606" s="16"/>
      <c r="K606" s="14"/>
      <c r="M606" s="51"/>
      <c r="N606" s="25"/>
      <c r="P606" s="3"/>
      <c r="Q606" s="3"/>
      <c r="R606" s="71">
        <v>66560.399999999994</v>
      </c>
      <c r="S606" s="3">
        <f>R606-I606</f>
        <v>0</v>
      </c>
    </row>
    <row r="607" spans="1:19" ht="45" x14ac:dyDescent="0.25">
      <c r="A607" s="38" t="s">
        <v>1541</v>
      </c>
      <c r="B607" s="20" t="s">
        <v>0</v>
      </c>
      <c r="C607" s="20" t="s">
        <v>732</v>
      </c>
      <c r="D607" s="31" t="s">
        <v>60</v>
      </c>
      <c r="E607" s="20" t="s">
        <v>10</v>
      </c>
      <c r="F607" s="21">
        <v>35.36</v>
      </c>
      <c r="G607" s="22">
        <f t="shared" si="146"/>
        <v>46.83</v>
      </c>
      <c r="H607" s="22">
        <f t="shared" ref="H607:H619" si="156">ROUND(M607*(1+I$5),2)</f>
        <v>57.85</v>
      </c>
      <c r="I607" s="39">
        <f t="shared" ref="I607:I619" si="157">ROUND(F607*H607,2)</f>
        <v>2045.58</v>
      </c>
      <c r="J607" s="24"/>
      <c r="K607" s="3">
        <v>46.83</v>
      </c>
      <c r="M607" s="50">
        <f t="shared" ref="M607:M619" si="158">(K607*(100%-I$7))</f>
        <v>46.83</v>
      </c>
      <c r="N607" s="25"/>
      <c r="P607" s="3"/>
      <c r="Q607" s="3"/>
      <c r="R607" s="69"/>
      <c r="S607" s="3"/>
    </row>
    <row r="608" spans="1:19" ht="30" x14ac:dyDescent="0.25">
      <c r="A608" s="38" t="s">
        <v>1542</v>
      </c>
      <c r="B608" s="20" t="s">
        <v>0</v>
      </c>
      <c r="C608" s="20" t="s">
        <v>834</v>
      </c>
      <c r="D608" s="31" t="s">
        <v>835</v>
      </c>
      <c r="E608" s="20" t="s">
        <v>49</v>
      </c>
      <c r="F608" s="21">
        <v>72</v>
      </c>
      <c r="G608" s="22">
        <f t="shared" si="146"/>
        <v>18.91</v>
      </c>
      <c r="H608" s="22">
        <f t="shared" si="156"/>
        <v>23.36</v>
      </c>
      <c r="I608" s="39">
        <f t="shared" si="157"/>
        <v>1681.92</v>
      </c>
      <c r="J608" s="24"/>
      <c r="K608" s="3">
        <v>18.91</v>
      </c>
      <c r="M608" s="50">
        <f t="shared" si="158"/>
        <v>18.91</v>
      </c>
      <c r="N608" s="25"/>
      <c r="P608" s="3"/>
      <c r="Q608" s="3"/>
      <c r="R608" s="69"/>
      <c r="S608" s="3"/>
    </row>
    <row r="609" spans="1:19" ht="30" x14ac:dyDescent="0.25">
      <c r="A609" s="38" t="s">
        <v>1543</v>
      </c>
      <c r="B609" s="20" t="s">
        <v>0</v>
      </c>
      <c r="C609" s="20" t="s">
        <v>836</v>
      </c>
      <c r="D609" s="31" t="s">
        <v>837</v>
      </c>
      <c r="E609" s="20" t="s">
        <v>49</v>
      </c>
      <c r="F609" s="21">
        <v>500</v>
      </c>
      <c r="G609" s="22">
        <f t="shared" si="146"/>
        <v>14.42</v>
      </c>
      <c r="H609" s="22">
        <f t="shared" si="156"/>
        <v>17.809999999999999</v>
      </c>
      <c r="I609" s="39">
        <f t="shared" si="157"/>
        <v>8905</v>
      </c>
      <c r="J609" s="24"/>
      <c r="K609" s="3">
        <v>14.42</v>
      </c>
      <c r="M609" s="50">
        <f t="shared" si="158"/>
        <v>14.42</v>
      </c>
      <c r="N609" s="25"/>
      <c r="P609" s="3"/>
      <c r="Q609" s="3"/>
      <c r="R609" s="69"/>
      <c r="S609" s="3"/>
    </row>
    <row r="610" spans="1:19" ht="45" x14ac:dyDescent="0.25">
      <c r="A610" s="38" t="s">
        <v>1544</v>
      </c>
      <c r="B610" s="20" t="s">
        <v>0</v>
      </c>
      <c r="C610" s="20" t="s">
        <v>838</v>
      </c>
      <c r="D610" s="31" t="s">
        <v>839</v>
      </c>
      <c r="E610" s="20" t="s">
        <v>49</v>
      </c>
      <c r="F610" s="21">
        <v>129</v>
      </c>
      <c r="G610" s="22">
        <f t="shared" si="146"/>
        <v>10.130000000000001</v>
      </c>
      <c r="H610" s="22">
        <f t="shared" si="156"/>
        <v>12.51</v>
      </c>
      <c r="I610" s="39">
        <f t="shared" si="157"/>
        <v>1613.79</v>
      </c>
      <c r="J610" s="24"/>
      <c r="K610" s="3">
        <v>10.130000000000001</v>
      </c>
      <c r="M610" s="50">
        <f t="shared" si="158"/>
        <v>10.130000000000001</v>
      </c>
      <c r="N610" s="25"/>
      <c r="P610" s="3"/>
      <c r="Q610" s="3"/>
      <c r="R610" s="69"/>
      <c r="S610" s="3"/>
    </row>
    <row r="611" spans="1:19" ht="45" x14ac:dyDescent="0.25">
      <c r="A611" s="38" t="s">
        <v>1545</v>
      </c>
      <c r="B611" s="20" t="s">
        <v>0</v>
      </c>
      <c r="C611" s="20" t="s">
        <v>840</v>
      </c>
      <c r="D611" s="31" t="s">
        <v>841</v>
      </c>
      <c r="E611" s="20" t="s">
        <v>49</v>
      </c>
      <c r="F611" s="21">
        <v>69</v>
      </c>
      <c r="G611" s="22">
        <f t="shared" si="146"/>
        <v>12.9</v>
      </c>
      <c r="H611" s="22">
        <f t="shared" si="156"/>
        <v>15.94</v>
      </c>
      <c r="I611" s="39">
        <f t="shared" si="157"/>
        <v>1099.8599999999999</v>
      </c>
      <c r="J611" s="24"/>
      <c r="K611" s="3">
        <v>12.9</v>
      </c>
      <c r="M611" s="50">
        <f t="shared" si="158"/>
        <v>12.9</v>
      </c>
      <c r="N611" s="25"/>
      <c r="P611" s="3"/>
      <c r="Q611" s="3"/>
      <c r="R611" s="69"/>
      <c r="S611" s="3"/>
    </row>
    <row r="612" spans="1:19" ht="45" x14ac:dyDescent="0.25">
      <c r="A612" s="38" t="s">
        <v>1546</v>
      </c>
      <c r="B612" s="20" t="s">
        <v>0</v>
      </c>
      <c r="C612" s="20" t="s">
        <v>67</v>
      </c>
      <c r="D612" s="31" t="s">
        <v>68</v>
      </c>
      <c r="E612" s="20" t="s">
        <v>49</v>
      </c>
      <c r="F612" s="21">
        <v>201</v>
      </c>
      <c r="G612" s="22">
        <f t="shared" si="146"/>
        <v>10.88</v>
      </c>
      <c r="H612" s="22">
        <f t="shared" si="156"/>
        <v>13.44</v>
      </c>
      <c r="I612" s="39">
        <f t="shared" si="157"/>
        <v>2701.44</v>
      </c>
      <c r="J612" s="24"/>
      <c r="K612" s="3">
        <v>10.88</v>
      </c>
      <c r="M612" s="50">
        <f t="shared" si="158"/>
        <v>10.88</v>
      </c>
      <c r="N612" s="25"/>
      <c r="P612" s="3"/>
      <c r="Q612" s="3"/>
      <c r="R612" s="69"/>
      <c r="S612" s="3"/>
    </row>
    <row r="613" spans="1:19" ht="60" x14ac:dyDescent="0.25">
      <c r="A613" s="38" t="s">
        <v>1547</v>
      </c>
      <c r="B613" s="20" t="s">
        <v>0</v>
      </c>
      <c r="C613" s="20" t="s">
        <v>733</v>
      </c>
      <c r="D613" s="31" t="s">
        <v>63</v>
      </c>
      <c r="E613" s="20" t="s">
        <v>24</v>
      </c>
      <c r="F613" s="21">
        <v>18.82</v>
      </c>
      <c r="G613" s="22">
        <f t="shared" si="146"/>
        <v>742.15</v>
      </c>
      <c r="H613" s="22">
        <f t="shared" si="156"/>
        <v>916.85</v>
      </c>
      <c r="I613" s="39">
        <f t="shared" si="157"/>
        <v>17255.12</v>
      </c>
      <c r="J613" s="24"/>
      <c r="K613" s="3">
        <v>742.15</v>
      </c>
      <c r="M613" s="50">
        <f t="shared" si="158"/>
        <v>742.15</v>
      </c>
      <c r="N613" s="25"/>
      <c r="P613" s="3"/>
      <c r="Q613" s="3"/>
      <c r="R613" s="69"/>
      <c r="S613" s="3"/>
    </row>
    <row r="614" spans="1:19" ht="45" x14ac:dyDescent="0.25">
      <c r="A614" s="38" t="s">
        <v>1548</v>
      </c>
      <c r="B614" s="20" t="s">
        <v>0</v>
      </c>
      <c r="C614" s="20" t="s">
        <v>842</v>
      </c>
      <c r="D614" s="31" t="s">
        <v>843</v>
      </c>
      <c r="E614" s="20" t="s">
        <v>24</v>
      </c>
      <c r="F614" s="21">
        <v>1.2</v>
      </c>
      <c r="G614" s="22">
        <f t="shared" si="146"/>
        <v>767.09</v>
      </c>
      <c r="H614" s="22">
        <f t="shared" si="156"/>
        <v>947.66</v>
      </c>
      <c r="I614" s="39">
        <f t="shared" si="157"/>
        <v>1137.19</v>
      </c>
      <c r="J614" s="24"/>
      <c r="K614" s="3">
        <v>767.09</v>
      </c>
      <c r="M614" s="50">
        <f t="shared" si="158"/>
        <v>767.09</v>
      </c>
      <c r="N614" s="25"/>
      <c r="P614" s="3"/>
      <c r="Q614" s="3"/>
      <c r="R614" s="69"/>
      <c r="S614" s="3"/>
    </row>
    <row r="615" spans="1:19" ht="60" x14ac:dyDescent="0.25">
      <c r="A615" s="38" t="s">
        <v>1549</v>
      </c>
      <c r="B615" s="20" t="s">
        <v>0</v>
      </c>
      <c r="C615" s="20" t="s">
        <v>844</v>
      </c>
      <c r="D615" s="31" t="s">
        <v>845</v>
      </c>
      <c r="E615" s="20" t="s">
        <v>10</v>
      </c>
      <c r="F615" s="21">
        <v>94.08</v>
      </c>
      <c r="G615" s="22">
        <f t="shared" si="146"/>
        <v>141.93</v>
      </c>
      <c r="H615" s="22">
        <f t="shared" si="156"/>
        <v>175.34</v>
      </c>
      <c r="I615" s="39">
        <f t="shared" si="157"/>
        <v>16495.990000000002</v>
      </c>
      <c r="J615" s="24"/>
      <c r="K615" s="3">
        <v>141.93</v>
      </c>
      <c r="M615" s="50">
        <f t="shared" si="158"/>
        <v>141.93</v>
      </c>
      <c r="N615" s="25"/>
      <c r="P615" s="3"/>
      <c r="Q615" s="3"/>
      <c r="R615" s="69"/>
      <c r="S615" s="3"/>
    </row>
    <row r="616" spans="1:19" ht="60" x14ac:dyDescent="0.25">
      <c r="A616" s="38" t="s">
        <v>1550</v>
      </c>
      <c r="B616" s="20" t="s">
        <v>0</v>
      </c>
      <c r="C616" s="20" t="s">
        <v>846</v>
      </c>
      <c r="D616" s="31" t="s">
        <v>847</v>
      </c>
      <c r="E616" s="20" t="s">
        <v>10</v>
      </c>
      <c r="F616" s="21">
        <v>48</v>
      </c>
      <c r="G616" s="22">
        <f t="shared" si="146"/>
        <v>201.3</v>
      </c>
      <c r="H616" s="22">
        <f t="shared" si="156"/>
        <v>248.69</v>
      </c>
      <c r="I616" s="39">
        <f t="shared" si="157"/>
        <v>11937.12</v>
      </c>
      <c r="J616" s="24"/>
      <c r="K616" s="3">
        <v>201.3</v>
      </c>
      <c r="M616" s="50">
        <f t="shared" si="158"/>
        <v>201.3</v>
      </c>
      <c r="N616" s="25"/>
      <c r="P616" s="3"/>
      <c r="Q616" s="3"/>
      <c r="R616" s="69"/>
      <c r="S616" s="3"/>
    </row>
    <row r="617" spans="1:19" ht="60" x14ac:dyDescent="0.25">
      <c r="A617" s="38" t="s">
        <v>1551</v>
      </c>
      <c r="B617" s="20" t="s">
        <v>0</v>
      </c>
      <c r="C617" s="20" t="s">
        <v>848</v>
      </c>
      <c r="D617" s="31" t="s">
        <v>849</v>
      </c>
      <c r="E617" s="20" t="s">
        <v>24</v>
      </c>
      <c r="F617" s="21">
        <v>20.02</v>
      </c>
      <c r="G617" s="22">
        <f t="shared" si="146"/>
        <v>45.38</v>
      </c>
      <c r="H617" s="22">
        <f t="shared" si="156"/>
        <v>56.06</v>
      </c>
      <c r="I617" s="39">
        <f t="shared" si="157"/>
        <v>1122.32</v>
      </c>
      <c r="J617" s="24"/>
      <c r="K617" s="3">
        <v>45.38</v>
      </c>
      <c r="M617" s="50">
        <f t="shared" si="158"/>
        <v>45.38</v>
      </c>
      <c r="N617" s="25"/>
      <c r="P617" s="3"/>
      <c r="Q617" s="3"/>
      <c r="R617" s="69"/>
      <c r="S617" s="3"/>
    </row>
    <row r="618" spans="1:19" ht="75" x14ac:dyDescent="0.25">
      <c r="A618" s="38" t="s">
        <v>1552</v>
      </c>
      <c r="B618" s="20" t="s">
        <v>0</v>
      </c>
      <c r="C618" s="20" t="s">
        <v>71</v>
      </c>
      <c r="D618" s="31" t="s">
        <v>72</v>
      </c>
      <c r="E618" s="20" t="s">
        <v>24</v>
      </c>
      <c r="F618" s="21">
        <v>26.03</v>
      </c>
      <c r="G618" s="22">
        <f t="shared" si="146"/>
        <v>6.49</v>
      </c>
      <c r="H618" s="22">
        <f t="shared" si="156"/>
        <v>8.02</v>
      </c>
      <c r="I618" s="39">
        <f t="shared" si="157"/>
        <v>208.76</v>
      </c>
      <c r="J618" s="24"/>
      <c r="K618" s="3">
        <v>6.49</v>
      </c>
      <c r="M618" s="50">
        <f t="shared" si="158"/>
        <v>6.49</v>
      </c>
      <c r="N618" s="25"/>
      <c r="P618" s="3"/>
      <c r="Q618" s="3"/>
      <c r="R618" s="69"/>
      <c r="S618" s="3"/>
    </row>
    <row r="619" spans="1:19" ht="45" x14ac:dyDescent="0.25">
      <c r="A619" s="38" t="s">
        <v>1553</v>
      </c>
      <c r="B619" s="20" t="s">
        <v>0</v>
      </c>
      <c r="C619" s="28" t="s">
        <v>73</v>
      </c>
      <c r="D619" s="31" t="s">
        <v>74</v>
      </c>
      <c r="E619" s="20" t="s">
        <v>75</v>
      </c>
      <c r="F619" s="22">
        <v>153.58000000000001</v>
      </c>
      <c r="G619" s="22">
        <f t="shared" si="146"/>
        <v>1.88</v>
      </c>
      <c r="H619" s="22">
        <f t="shared" si="156"/>
        <v>2.3199999999999998</v>
      </c>
      <c r="I619" s="39">
        <f t="shared" si="157"/>
        <v>356.31</v>
      </c>
      <c r="J619" s="24"/>
      <c r="K619" s="3">
        <v>1.88</v>
      </c>
      <c r="M619" s="50">
        <f t="shared" si="158"/>
        <v>1.88</v>
      </c>
      <c r="N619" s="25"/>
      <c r="P619" s="3"/>
      <c r="Q619" s="3"/>
      <c r="R619" s="69"/>
      <c r="S619" s="3"/>
    </row>
    <row r="620" spans="1:19" x14ac:dyDescent="0.25">
      <c r="A620" s="36" t="s">
        <v>1554</v>
      </c>
      <c r="B620" s="17" t="s">
        <v>1</v>
      </c>
      <c r="C620" s="17" t="s">
        <v>1</v>
      </c>
      <c r="D620" s="30" t="s">
        <v>850</v>
      </c>
      <c r="E620" s="17"/>
      <c r="F620" s="18"/>
      <c r="G620" s="26"/>
      <c r="H620" s="19"/>
      <c r="I620" s="37">
        <f>SUM(I621:I631)</f>
        <v>13941.13</v>
      </c>
      <c r="J620" s="16"/>
      <c r="K620" s="14"/>
      <c r="M620" s="51"/>
      <c r="N620" s="25"/>
      <c r="P620" s="3"/>
      <c r="Q620" s="3"/>
      <c r="R620" s="71">
        <v>13941.13</v>
      </c>
      <c r="S620" s="3">
        <f>R620-I620</f>
        <v>0</v>
      </c>
    </row>
    <row r="621" spans="1:19" ht="60" x14ac:dyDescent="0.25">
      <c r="A621" s="38" t="s">
        <v>1555</v>
      </c>
      <c r="B621" s="20" t="s">
        <v>0</v>
      </c>
      <c r="C621" s="20" t="s">
        <v>851</v>
      </c>
      <c r="D621" s="31" t="s">
        <v>852</v>
      </c>
      <c r="E621" s="20" t="s">
        <v>24</v>
      </c>
      <c r="F621" s="21">
        <v>6.68</v>
      </c>
      <c r="G621" s="22">
        <f t="shared" si="146"/>
        <v>723.56</v>
      </c>
      <c r="H621" s="22">
        <f t="shared" ref="H621:H631" si="159">ROUND(M621*(1+I$5),2)</f>
        <v>893.89</v>
      </c>
      <c r="I621" s="39">
        <f t="shared" ref="I621:I631" si="160">ROUND(F621*H621,2)</f>
        <v>5971.19</v>
      </c>
      <c r="J621" s="24"/>
      <c r="K621" s="3">
        <v>723.56</v>
      </c>
      <c r="M621" s="50">
        <f t="shared" ref="M621:M631" si="161">(K621*(100%-I$7))</f>
        <v>723.56</v>
      </c>
      <c r="N621" s="25"/>
      <c r="P621" s="3"/>
      <c r="Q621" s="3"/>
      <c r="R621" s="69"/>
      <c r="S621" s="3"/>
    </row>
    <row r="622" spans="1:19" ht="75" x14ac:dyDescent="0.25">
      <c r="A622" s="38" t="s">
        <v>1556</v>
      </c>
      <c r="B622" s="20" t="s">
        <v>0</v>
      </c>
      <c r="C622" s="20" t="s">
        <v>722</v>
      </c>
      <c r="D622" s="31" t="s">
        <v>723</v>
      </c>
      <c r="E622" s="20" t="s">
        <v>10</v>
      </c>
      <c r="F622" s="21">
        <v>35.35</v>
      </c>
      <c r="G622" s="22">
        <f t="shared" si="146"/>
        <v>8.1</v>
      </c>
      <c r="H622" s="22">
        <f t="shared" si="159"/>
        <v>10.01</v>
      </c>
      <c r="I622" s="39">
        <f t="shared" si="160"/>
        <v>353.85</v>
      </c>
      <c r="J622" s="24"/>
      <c r="K622" s="3">
        <v>8.1</v>
      </c>
      <c r="M622" s="50">
        <f t="shared" si="161"/>
        <v>8.1</v>
      </c>
      <c r="N622" s="25"/>
      <c r="P622" s="3"/>
      <c r="Q622" s="3"/>
      <c r="R622" s="69"/>
      <c r="S622" s="3"/>
    </row>
    <row r="623" spans="1:19" ht="60" x14ac:dyDescent="0.25">
      <c r="A623" s="38" t="s">
        <v>1557</v>
      </c>
      <c r="B623" s="20" t="s">
        <v>3</v>
      </c>
      <c r="C623" s="20" t="s">
        <v>853</v>
      </c>
      <c r="D623" s="31" t="s">
        <v>854</v>
      </c>
      <c r="E623" s="20" t="s">
        <v>10</v>
      </c>
      <c r="F623" s="21">
        <v>35.35</v>
      </c>
      <c r="G623" s="22">
        <f t="shared" si="146"/>
        <v>51.26</v>
      </c>
      <c r="H623" s="22">
        <f t="shared" si="159"/>
        <v>63.33</v>
      </c>
      <c r="I623" s="39">
        <f t="shared" si="160"/>
        <v>2238.7199999999998</v>
      </c>
      <c r="J623" s="24"/>
      <c r="K623" s="3">
        <v>51.26</v>
      </c>
      <c r="M623" s="50">
        <f t="shared" si="161"/>
        <v>51.26</v>
      </c>
      <c r="N623" s="25"/>
      <c r="P623" s="3"/>
      <c r="Q623" s="3"/>
      <c r="R623" s="69"/>
      <c r="S623" s="3"/>
    </row>
    <row r="624" spans="1:19" ht="60" x14ac:dyDescent="0.25">
      <c r="A624" s="38" t="s">
        <v>1558</v>
      </c>
      <c r="B624" s="20" t="s">
        <v>0</v>
      </c>
      <c r="C624" s="20" t="s">
        <v>260</v>
      </c>
      <c r="D624" s="31" t="s">
        <v>261</v>
      </c>
      <c r="E624" s="20" t="s">
        <v>10</v>
      </c>
      <c r="F624" s="21">
        <v>2.58</v>
      </c>
      <c r="G624" s="22">
        <f t="shared" si="146"/>
        <v>13.88</v>
      </c>
      <c r="H624" s="22">
        <f t="shared" si="159"/>
        <v>17.149999999999999</v>
      </c>
      <c r="I624" s="39">
        <f t="shared" si="160"/>
        <v>44.25</v>
      </c>
      <c r="J624" s="24"/>
      <c r="K624" s="3">
        <v>13.88</v>
      </c>
      <c r="M624" s="50">
        <f t="shared" si="161"/>
        <v>13.88</v>
      </c>
      <c r="N624" s="25"/>
      <c r="P624" s="3"/>
      <c r="Q624" s="3"/>
      <c r="R624" s="69"/>
      <c r="S624" s="3"/>
    </row>
    <row r="625" spans="1:19" ht="60" x14ac:dyDescent="0.25">
      <c r="A625" s="38" t="s">
        <v>1559</v>
      </c>
      <c r="B625" s="20" t="s">
        <v>0</v>
      </c>
      <c r="C625" s="20" t="s">
        <v>855</v>
      </c>
      <c r="D625" s="31" t="s">
        <v>856</v>
      </c>
      <c r="E625" s="20" t="s">
        <v>10</v>
      </c>
      <c r="F625" s="21">
        <v>5.9</v>
      </c>
      <c r="G625" s="22">
        <f t="shared" si="146"/>
        <v>30.92</v>
      </c>
      <c r="H625" s="22">
        <f t="shared" si="159"/>
        <v>38.200000000000003</v>
      </c>
      <c r="I625" s="39">
        <f t="shared" si="160"/>
        <v>225.38</v>
      </c>
      <c r="J625" s="24"/>
      <c r="K625" s="3">
        <v>30.92</v>
      </c>
      <c r="M625" s="50">
        <f t="shared" si="161"/>
        <v>30.92</v>
      </c>
      <c r="N625" s="25"/>
      <c r="P625" s="3"/>
      <c r="Q625" s="3"/>
      <c r="R625" s="69"/>
      <c r="S625" s="3"/>
    </row>
    <row r="626" spans="1:19" ht="60" x14ac:dyDescent="0.25">
      <c r="A626" s="38" t="s">
        <v>1560</v>
      </c>
      <c r="B626" s="20" t="s">
        <v>0</v>
      </c>
      <c r="C626" s="20" t="s">
        <v>857</v>
      </c>
      <c r="D626" s="31" t="s">
        <v>858</v>
      </c>
      <c r="E626" s="20" t="s">
        <v>10</v>
      </c>
      <c r="F626" s="21">
        <v>5.16</v>
      </c>
      <c r="G626" s="22">
        <f t="shared" si="146"/>
        <v>13.48</v>
      </c>
      <c r="H626" s="22">
        <f t="shared" si="159"/>
        <v>16.649999999999999</v>
      </c>
      <c r="I626" s="39">
        <f t="shared" si="160"/>
        <v>85.91</v>
      </c>
      <c r="J626" s="24"/>
      <c r="K626" s="3">
        <v>13.48</v>
      </c>
      <c r="M626" s="50">
        <f t="shared" si="161"/>
        <v>13.48</v>
      </c>
      <c r="N626" s="25"/>
      <c r="P626" s="3"/>
      <c r="Q626" s="3"/>
      <c r="R626" s="69"/>
      <c r="S626" s="3"/>
    </row>
    <row r="627" spans="1:19" ht="60" x14ac:dyDescent="0.25">
      <c r="A627" s="38" t="s">
        <v>1561</v>
      </c>
      <c r="B627" s="20" t="s">
        <v>0</v>
      </c>
      <c r="C627" s="20" t="s">
        <v>258</v>
      </c>
      <c r="D627" s="31" t="s">
        <v>259</v>
      </c>
      <c r="E627" s="20" t="s">
        <v>10</v>
      </c>
      <c r="F627" s="21">
        <v>5.9</v>
      </c>
      <c r="G627" s="22">
        <f t="shared" si="146"/>
        <v>60.51</v>
      </c>
      <c r="H627" s="22">
        <f t="shared" si="159"/>
        <v>74.75</v>
      </c>
      <c r="I627" s="39">
        <f t="shared" si="160"/>
        <v>441.03</v>
      </c>
      <c r="J627" s="24"/>
      <c r="K627" s="3">
        <v>60.51</v>
      </c>
      <c r="M627" s="50">
        <f t="shared" si="161"/>
        <v>60.51</v>
      </c>
      <c r="N627" s="25"/>
      <c r="P627" s="3"/>
      <c r="Q627" s="3"/>
      <c r="R627" s="69"/>
      <c r="S627" s="3"/>
    </row>
    <row r="628" spans="1:19" x14ac:dyDescent="0.25">
      <c r="A628" s="38" t="s">
        <v>1562</v>
      </c>
      <c r="B628" s="20" t="s">
        <v>3</v>
      </c>
      <c r="C628" s="20" t="s">
        <v>859</v>
      </c>
      <c r="D628" s="31" t="s">
        <v>860</v>
      </c>
      <c r="E628" s="20" t="s">
        <v>15</v>
      </c>
      <c r="F628" s="21">
        <v>100</v>
      </c>
      <c r="G628" s="22">
        <f t="shared" si="146"/>
        <v>10.33</v>
      </c>
      <c r="H628" s="22">
        <f t="shared" si="159"/>
        <v>12.76</v>
      </c>
      <c r="I628" s="39">
        <f t="shared" si="160"/>
        <v>1276</v>
      </c>
      <c r="J628" s="24"/>
      <c r="K628" s="3">
        <v>10.33</v>
      </c>
      <c r="M628" s="50">
        <f t="shared" si="161"/>
        <v>10.33</v>
      </c>
      <c r="N628" s="25"/>
      <c r="P628" s="3"/>
      <c r="Q628" s="3"/>
      <c r="R628" s="69"/>
      <c r="S628" s="3"/>
    </row>
    <row r="629" spans="1:19" ht="30" x14ac:dyDescent="0.25">
      <c r="A629" s="38" t="s">
        <v>1563</v>
      </c>
      <c r="B629" s="20" t="s">
        <v>26</v>
      </c>
      <c r="C629" s="20" t="s">
        <v>861</v>
      </c>
      <c r="D629" s="31" t="s">
        <v>862</v>
      </c>
      <c r="E629" s="20" t="s">
        <v>107</v>
      </c>
      <c r="F629" s="21">
        <v>20.399999999999999</v>
      </c>
      <c r="G629" s="22">
        <f t="shared" si="146"/>
        <v>22.1</v>
      </c>
      <c r="H629" s="22">
        <f t="shared" si="159"/>
        <v>27.3</v>
      </c>
      <c r="I629" s="39">
        <f t="shared" si="160"/>
        <v>556.91999999999996</v>
      </c>
      <c r="J629" s="24"/>
      <c r="K629" s="3">
        <v>22.1</v>
      </c>
      <c r="M629" s="50">
        <f t="shared" si="161"/>
        <v>22.1</v>
      </c>
      <c r="N629" s="25"/>
      <c r="P629" s="3"/>
      <c r="Q629" s="3"/>
      <c r="R629" s="69"/>
      <c r="S629" s="3"/>
    </row>
    <row r="630" spans="1:19" ht="45" x14ac:dyDescent="0.25">
      <c r="A630" s="38" t="s">
        <v>1564</v>
      </c>
      <c r="B630" s="20" t="s">
        <v>26</v>
      </c>
      <c r="C630" s="20" t="s">
        <v>863</v>
      </c>
      <c r="D630" s="31" t="s">
        <v>864</v>
      </c>
      <c r="E630" s="20" t="s">
        <v>49</v>
      </c>
      <c r="F630" s="21">
        <v>18.440000000000001</v>
      </c>
      <c r="G630" s="22">
        <f t="shared" si="146"/>
        <v>36.31</v>
      </c>
      <c r="H630" s="22">
        <f t="shared" si="159"/>
        <v>44.86</v>
      </c>
      <c r="I630" s="39">
        <f t="shared" si="160"/>
        <v>827.22</v>
      </c>
      <c r="J630" s="24"/>
      <c r="K630" s="3">
        <v>36.31</v>
      </c>
      <c r="M630" s="50">
        <f t="shared" si="161"/>
        <v>36.31</v>
      </c>
      <c r="N630" s="25"/>
      <c r="P630" s="3"/>
      <c r="Q630" s="3"/>
      <c r="R630" s="69"/>
      <c r="S630" s="3"/>
    </row>
    <row r="631" spans="1:19" ht="30" x14ac:dyDescent="0.25">
      <c r="A631" s="38" t="s">
        <v>1565</v>
      </c>
      <c r="B631" s="20" t="s">
        <v>0</v>
      </c>
      <c r="C631" s="20" t="s">
        <v>865</v>
      </c>
      <c r="D631" s="31" t="s">
        <v>866</v>
      </c>
      <c r="E631" s="20" t="s">
        <v>107</v>
      </c>
      <c r="F631" s="21">
        <v>17</v>
      </c>
      <c r="G631" s="22">
        <f t="shared" si="146"/>
        <v>91.45</v>
      </c>
      <c r="H631" s="22">
        <f t="shared" si="159"/>
        <v>112.98</v>
      </c>
      <c r="I631" s="39">
        <f t="shared" si="160"/>
        <v>1920.66</v>
      </c>
      <c r="J631" s="24"/>
      <c r="K631" s="3">
        <v>91.45</v>
      </c>
      <c r="M631" s="50">
        <f t="shared" si="161"/>
        <v>91.45</v>
      </c>
      <c r="N631" s="25"/>
      <c r="P631" s="3"/>
      <c r="Q631" s="3"/>
      <c r="R631" s="69"/>
      <c r="S631" s="3"/>
    </row>
    <row r="632" spans="1:19" x14ac:dyDescent="0.25">
      <c r="A632" s="36" t="s">
        <v>1566</v>
      </c>
      <c r="B632" s="17" t="s">
        <v>1</v>
      </c>
      <c r="C632" s="17" t="s">
        <v>1</v>
      </c>
      <c r="D632" s="30" t="s">
        <v>867</v>
      </c>
      <c r="E632" s="17"/>
      <c r="F632" s="18"/>
      <c r="G632" s="26"/>
      <c r="H632" s="26"/>
      <c r="I632" s="37">
        <f>SUM(I633:I651)</f>
        <v>164691.25000000003</v>
      </c>
      <c r="J632" s="16"/>
      <c r="K632" s="14"/>
      <c r="M632" s="51"/>
      <c r="N632" s="25"/>
      <c r="P632" s="3"/>
      <c r="Q632" s="3"/>
      <c r="R632" s="71">
        <v>164691.25</v>
      </c>
      <c r="S632" s="3">
        <f>R632-I632</f>
        <v>0</v>
      </c>
    </row>
    <row r="633" spans="1:19" ht="30" x14ac:dyDescent="0.25">
      <c r="A633" s="38" t="s">
        <v>1567</v>
      </c>
      <c r="B633" s="20" t="s">
        <v>44</v>
      </c>
      <c r="C633" s="20" t="s">
        <v>868</v>
      </c>
      <c r="D633" s="31" t="s">
        <v>869</v>
      </c>
      <c r="E633" s="20" t="s">
        <v>15</v>
      </c>
      <c r="F633" s="21">
        <v>6</v>
      </c>
      <c r="G633" s="22">
        <f t="shared" ref="G633:G651" si="162">M633</f>
        <v>109.79</v>
      </c>
      <c r="H633" s="22">
        <f t="shared" ref="H633:H651" si="163">ROUND(M633*(1+I$5),2)</f>
        <v>135.63</v>
      </c>
      <c r="I633" s="39">
        <f t="shared" ref="I633:I651" si="164">ROUND(F633*H633,2)</f>
        <v>813.78</v>
      </c>
      <c r="J633" s="24"/>
      <c r="K633" s="3">
        <v>109.79</v>
      </c>
      <c r="M633" s="50">
        <f t="shared" ref="M633:M651" si="165">(K633*(100%-I$7))</f>
        <v>109.79</v>
      </c>
      <c r="N633" s="25"/>
      <c r="P633" s="3"/>
      <c r="Q633" s="3"/>
      <c r="R633" s="69"/>
      <c r="S633" s="3"/>
    </row>
    <row r="634" spans="1:19" ht="60" x14ac:dyDescent="0.25">
      <c r="A634" s="38" t="s">
        <v>1568</v>
      </c>
      <c r="B634" s="20" t="s">
        <v>44</v>
      </c>
      <c r="C634" s="20" t="s">
        <v>870</v>
      </c>
      <c r="D634" s="31" t="s">
        <v>871</v>
      </c>
      <c r="E634" s="20" t="s">
        <v>15</v>
      </c>
      <c r="F634" s="21">
        <v>10</v>
      </c>
      <c r="G634" s="22">
        <f t="shared" si="162"/>
        <v>1866.95</v>
      </c>
      <c r="H634" s="22">
        <f t="shared" si="163"/>
        <v>2306.4299999999998</v>
      </c>
      <c r="I634" s="39">
        <f t="shared" si="164"/>
        <v>23064.3</v>
      </c>
      <c r="J634" s="24"/>
      <c r="K634" s="3">
        <v>1866.95</v>
      </c>
      <c r="M634" s="50">
        <f t="shared" si="165"/>
        <v>1866.95</v>
      </c>
      <c r="N634" s="25"/>
      <c r="P634" s="3"/>
      <c r="Q634" s="3"/>
      <c r="R634" s="69"/>
      <c r="S634" s="3"/>
    </row>
    <row r="635" spans="1:19" ht="60" x14ac:dyDescent="0.25">
      <c r="A635" s="38" t="s">
        <v>1569</v>
      </c>
      <c r="B635" s="20" t="s">
        <v>0</v>
      </c>
      <c r="C635" s="20" t="s">
        <v>872</v>
      </c>
      <c r="D635" s="31" t="s">
        <v>873</v>
      </c>
      <c r="E635" s="20" t="s">
        <v>15</v>
      </c>
      <c r="F635" s="21">
        <v>10</v>
      </c>
      <c r="G635" s="22">
        <f t="shared" si="162"/>
        <v>231.7</v>
      </c>
      <c r="H635" s="22">
        <f t="shared" si="163"/>
        <v>286.24</v>
      </c>
      <c r="I635" s="39">
        <f t="shared" si="164"/>
        <v>2862.4</v>
      </c>
      <c r="J635" s="24"/>
      <c r="K635" s="3">
        <v>231.7</v>
      </c>
      <c r="M635" s="50">
        <f t="shared" si="165"/>
        <v>231.7</v>
      </c>
      <c r="N635" s="25"/>
      <c r="P635" s="3"/>
      <c r="Q635" s="3"/>
      <c r="R635" s="69"/>
      <c r="S635" s="3"/>
    </row>
    <row r="636" spans="1:19" ht="30" x14ac:dyDescent="0.25">
      <c r="A636" s="38" t="s">
        <v>1570</v>
      </c>
      <c r="B636" s="20" t="s">
        <v>129</v>
      </c>
      <c r="C636" s="20" t="s">
        <v>874</v>
      </c>
      <c r="D636" s="31" t="s">
        <v>875</v>
      </c>
      <c r="E636" s="20" t="s">
        <v>10</v>
      </c>
      <c r="F636" s="21">
        <v>1.6</v>
      </c>
      <c r="G636" s="22">
        <f t="shared" si="162"/>
        <v>199.34</v>
      </c>
      <c r="H636" s="22">
        <f t="shared" si="163"/>
        <v>246.26</v>
      </c>
      <c r="I636" s="39">
        <f t="shared" si="164"/>
        <v>394.02</v>
      </c>
      <c r="J636" s="24"/>
      <c r="K636" s="3">
        <v>199.34</v>
      </c>
      <c r="M636" s="50">
        <f t="shared" si="165"/>
        <v>199.34</v>
      </c>
      <c r="N636" s="25"/>
      <c r="P636" s="3"/>
      <c r="Q636" s="3"/>
      <c r="R636" s="69"/>
      <c r="S636" s="3"/>
    </row>
    <row r="637" spans="1:19" ht="60" x14ac:dyDescent="0.25">
      <c r="A637" s="38" t="s">
        <v>1571</v>
      </c>
      <c r="B637" s="20" t="s">
        <v>0</v>
      </c>
      <c r="C637" s="20" t="s">
        <v>876</v>
      </c>
      <c r="D637" s="31" t="s">
        <v>877</v>
      </c>
      <c r="E637" s="20" t="s">
        <v>107</v>
      </c>
      <c r="F637" s="21">
        <v>1005</v>
      </c>
      <c r="G637" s="22">
        <f t="shared" si="162"/>
        <v>11.2</v>
      </c>
      <c r="H637" s="22">
        <f t="shared" si="163"/>
        <v>13.84</v>
      </c>
      <c r="I637" s="39">
        <f t="shared" si="164"/>
        <v>13909.2</v>
      </c>
      <c r="J637" s="24"/>
      <c r="K637" s="3">
        <v>11.2</v>
      </c>
      <c r="M637" s="50">
        <f t="shared" si="165"/>
        <v>11.2</v>
      </c>
      <c r="N637" s="25"/>
      <c r="P637" s="3"/>
      <c r="Q637" s="3"/>
      <c r="R637" s="69"/>
      <c r="S637" s="3"/>
    </row>
    <row r="638" spans="1:19" ht="60" x14ac:dyDescent="0.25">
      <c r="A638" s="38" t="s">
        <v>1572</v>
      </c>
      <c r="B638" s="20" t="s">
        <v>0</v>
      </c>
      <c r="C638" s="20" t="s">
        <v>878</v>
      </c>
      <c r="D638" s="31" t="s">
        <v>879</v>
      </c>
      <c r="E638" s="20" t="s">
        <v>107</v>
      </c>
      <c r="F638" s="21">
        <v>60</v>
      </c>
      <c r="G638" s="22">
        <f t="shared" si="162"/>
        <v>17.79</v>
      </c>
      <c r="H638" s="22">
        <f t="shared" si="163"/>
        <v>21.98</v>
      </c>
      <c r="I638" s="39">
        <f t="shared" si="164"/>
        <v>1318.8</v>
      </c>
      <c r="J638" s="24"/>
      <c r="K638" s="3">
        <v>17.79</v>
      </c>
      <c r="M638" s="50">
        <f t="shared" si="165"/>
        <v>17.79</v>
      </c>
      <c r="N638" s="25"/>
      <c r="P638" s="3"/>
      <c r="Q638" s="3"/>
      <c r="R638" s="69"/>
      <c r="S638" s="3"/>
    </row>
    <row r="639" spans="1:19" ht="60" x14ac:dyDescent="0.25">
      <c r="A639" s="38" t="s">
        <v>1573</v>
      </c>
      <c r="B639" s="20" t="s">
        <v>0</v>
      </c>
      <c r="C639" s="20" t="s">
        <v>880</v>
      </c>
      <c r="D639" s="31" t="s">
        <v>881</v>
      </c>
      <c r="E639" s="20" t="s">
        <v>107</v>
      </c>
      <c r="F639" s="21">
        <v>409.95</v>
      </c>
      <c r="G639" s="22">
        <f t="shared" si="162"/>
        <v>171.53</v>
      </c>
      <c r="H639" s="22">
        <f t="shared" si="163"/>
        <v>211.91</v>
      </c>
      <c r="I639" s="39">
        <f t="shared" si="164"/>
        <v>86872.5</v>
      </c>
      <c r="J639" s="24"/>
      <c r="K639" s="3">
        <v>171.53</v>
      </c>
      <c r="M639" s="50">
        <f t="shared" si="165"/>
        <v>171.53</v>
      </c>
      <c r="N639" s="25"/>
      <c r="P639" s="3"/>
      <c r="Q639" s="3"/>
      <c r="R639" s="69"/>
      <c r="S639" s="3"/>
    </row>
    <row r="640" spans="1:19" ht="60" x14ac:dyDescent="0.25">
      <c r="A640" s="38" t="s">
        <v>1574</v>
      </c>
      <c r="B640" s="20" t="s">
        <v>0</v>
      </c>
      <c r="C640" s="20" t="s">
        <v>882</v>
      </c>
      <c r="D640" s="31" t="s">
        <v>883</v>
      </c>
      <c r="E640" s="20" t="s">
        <v>107</v>
      </c>
      <c r="F640" s="21">
        <v>60</v>
      </c>
      <c r="G640" s="22">
        <f t="shared" si="162"/>
        <v>104.27</v>
      </c>
      <c r="H640" s="22">
        <f t="shared" si="163"/>
        <v>128.82</v>
      </c>
      <c r="I640" s="39">
        <f t="shared" si="164"/>
        <v>7729.2</v>
      </c>
      <c r="J640" s="24"/>
      <c r="K640" s="3">
        <v>104.27</v>
      </c>
      <c r="M640" s="50">
        <f t="shared" si="165"/>
        <v>104.27</v>
      </c>
      <c r="N640" s="25"/>
      <c r="P640" s="3"/>
      <c r="Q640" s="3"/>
      <c r="R640" s="69"/>
      <c r="S640" s="3"/>
    </row>
    <row r="641" spans="1:19" ht="45" x14ac:dyDescent="0.25">
      <c r="A641" s="38" t="s">
        <v>1575</v>
      </c>
      <c r="B641" s="20" t="s">
        <v>0</v>
      </c>
      <c r="C641" s="20" t="s">
        <v>884</v>
      </c>
      <c r="D641" s="31" t="s">
        <v>299</v>
      </c>
      <c r="E641" s="20" t="s">
        <v>107</v>
      </c>
      <c r="F641" s="21">
        <v>249</v>
      </c>
      <c r="G641" s="22">
        <f t="shared" si="162"/>
        <v>7.96</v>
      </c>
      <c r="H641" s="22">
        <f t="shared" si="163"/>
        <v>9.83</v>
      </c>
      <c r="I641" s="39">
        <f t="shared" si="164"/>
        <v>2447.67</v>
      </c>
      <c r="J641" s="24"/>
      <c r="K641" s="3">
        <v>7.96</v>
      </c>
      <c r="M641" s="50">
        <f t="shared" si="165"/>
        <v>7.96</v>
      </c>
      <c r="N641" s="25"/>
      <c r="P641" s="3"/>
      <c r="Q641" s="3"/>
      <c r="R641" s="69"/>
      <c r="S641" s="3"/>
    </row>
    <row r="642" spans="1:19" ht="60" x14ac:dyDescent="0.25">
      <c r="A642" s="38" t="s">
        <v>1576</v>
      </c>
      <c r="B642" s="20" t="s">
        <v>0</v>
      </c>
      <c r="C642" s="20" t="s">
        <v>885</v>
      </c>
      <c r="D642" s="31" t="s">
        <v>886</v>
      </c>
      <c r="E642" s="20" t="s">
        <v>107</v>
      </c>
      <c r="F642" s="21">
        <v>289</v>
      </c>
      <c r="G642" s="22">
        <f t="shared" si="162"/>
        <v>11.19</v>
      </c>
      <c r="H642" s="22">
        <f t="shared" si="163"/>
        <v>13.82</v>
      </c>
      <c r="I642" s="39">
        <f t="shared" si="164"/>
        <v>3993.98</v>
      </c>
      <c r="J642" s="24"/>
      <c r="K642" s="3">
        <v>11.19</v>
      </c>
      <c r="M642" s="50">
        <f t="shared" si="165"/>
        <v>11.19</v>
      </c>
      <c r="N642" s="25"/>
      <c r="P642" s="3"/>
      <c r="Q642" s="3"/>
      <c r="R642" s="69"/>
      <c r="S642" s="3"/>
    </row>
    <row r="643" spans="1:19" ht="60" x14ac:dyDescent="0.25">
      <c r="A643" s="38" t="s">
        <v>1577</v>
      </c>
      <c r="B643" s="20" t="s">
        <v>0</v>
      </c>
      <c r="C643" s="20" t="s">
        <v>355</v>
      </c>
      <c r="D643" s="31" t="s">
        <v>356</v>
      </c>
      <c r="E643" s="20" t="s">
        <v>107</v>
      </c>
      <c r="F643" s="21">
        <v>120</v>
      </c>
      <c r="G643" s="22">
        <f t="shared" si="162"/>
        <v>21.11</v>
      </c>
      <c r="H643" s="22">
        <f t="shared" si="163"/>
        <v>26.08</v>
      </c>
      <c r="I643" s="39">
        <f t="shared" si="164"/>
        <v>3129.6</v>
      </c>
      <c r="J643" s="24"/>
      <c r="K643" s="3">
        <v>21.11</v>
      </c>
      <c r="M643" s="50">
        <f t="shared" si="165"/>
        <v>21.11</v>
      </c>
      <c r="N643" s="25"/>
      <c r="P643" s="3"/>
      <c r="Q643" s="3"/>
      <c r="R643" s="69"/>
      <c r="S643" s="3"/>
    </row>
    <row r="644" spans="1:19" ht="105" x14ac:dyDescent="0.25">
      <c r="A644" s="38" t="s">
        <v>1578</v>
      </c>
      <c r="B644" s="20" t="s">
        <v>129</v>
      </c>
      <c r="C644" s="20" t="s">
        <v>887</v>
      </c>
      <c r="D644" s="31" t="s">
        <v>888</v>
      </c>
      <c r="E644" s="20" t="s">
        <v>15</v>
      </c>
      <c r="F644" s="21">
        <v>2</v>
      </c>
      <c r="G644" s="22">
        <f t="shared" si="162"/>
        <v>2169.0700000000002</v>
      </c>
      <c r="H644" s="22">
        <f t="shared" si="163"/>
        <v>2679.67</v>
      </c>
      <c r="I644" s="39">
        <f t="shared" si="164"/>
        <v>5359.34</v>
      </c>
      <c r="J644" s="24"/>
      <c r="K644" s="3">
        <v>2169.0700000000002</v>
      </c>
      <c r="M644" s="50">
        <f t="shared" si="165"/>
        <v>2169.0700000000002</v>
      </c>
      <c r="N644" s="25"/>
      <c r="P644" s="3"/>
      <c r="Q644" s="3"/>
      <c r="R644" s="69"/>
      <c r="S644" s="3"/>
    </row>
    <row r="645" spans="1:19" ht="30" x14ac:dyDescent="0.25">
      <c r="A645" s="38" t="s">
        <v>1579</v>
      </c>
      <c r="B645" s="20" t="s">
        <v>3</v>
      </c>
      <c r="C645" s="20" t="s">
        <v>889</v>
      </c>
      <c r="D645" s="31" t="s">
        <v>890</v>
      </c>
      <c r="E645" s="20" t="s">
        <v>15</v>
      </c>
      <c r="F645" s="21">
        <v>1</v>
      </c>
      <c r="G645" s="22">
        <f t="shared" si="162"/>
        <v>171.29</v>
      </c>
      <c r="H645" s="22">
        <f t="shared" si="163"/>
        <v>211.61</v>
      </c>
      <c r="I645" s="39">
        <f t="shared" si="164"/>
        <v>211.61</v>
      </c>
      <c r="J645" s="24"/>
      <c r="K645" s="3">
        <v>171.29</v>
      </c>
      <c r="M645" s="50">
        <f t="shared" si="165"/>
        <v>171.29</v>
      </c>
      <c r="N645" s="25"/>
      <c r="P645" s="3"/>
      <c r="Q645" s="3"/>
      <c r="R645" s="69"/>
      <c r="S645" s="3"/>
    </row>
    <row r="646" spans="1:19" ht="30" x14ac:dyDescent="0.25">
      <c r="A646" s="38" t="s">
        <v>1580</v>
      </c>
      <c r="B646" s="20" t="s">
        <v>3</v>
      </c>
      <c r="C646" s="20" t="s">
        <v>891</v>
      </c>
      <c r="D646" s="31" t="s">
        <v>892</v>
      </c>
      <c r="E646" s="20" t="s">
        <v>15</v>
      </c>
      <c r="F646" s="21">
        <v>1</v>
      </c>
      <c r="G646" s="22">
        <f t="shared" si="162"/>
        <v>210.97</v>
      </c>
      <c r="H646" s="22">
        <f t="shared" si="163"/>
        <v>260.63</v>
      </c>
      <c r="I646" s="39">
        <f t="shared" si="164"/>
        <v>260.63</v>
      </c>
      <c r="J646" s="24"/>
      <c r="K646" s="3">
        <v>210.97</v>
      </c>
      <c r="M646" s="50">
        <f t="shared" si="165"/>
        <v>210.97</v>
      </c>
      <c r="N646" s="25"/>
      <c r="P646" s="3"/>
      <c r="Q646" s="3"/>
      <c r="R646" s="69"/>
      <c r="S646" s="3"/>
    </row>
    <row r="647" spans="1:19" ht="45" x14ac:dyDescent="0.25">
      <c r="A647" s="38" t="s">
        <v>1581</v>
      </c>
      <c r="B647" s="20" t="s">
        <v>3</v>
      </c>
      <c r="C647" s="20" t="s">
        <v>893</v>
      </c>
      <c r="D647" s="31" t="s">
        <v>894</v>
      </c>
      <c r="E647" s="20" t="s">
        <v>15</v>
      </c>
      <c r="F647" s="21">
        <v>30</v>
      </c>
      <c r="G647" s="22">
        <f t="shared" si="162"/>
        <v>18.350000000000001</v>
      </c>
      <c r="H647" s="22">
        <f t="shared" si="163"/>
        <v>22.67</v>
      </c>
      <c r="I647" s="39">
        <f t="shared" si="164"/>
        <v>680.1</v>
      </c>
      <c r="J647" s="24"/>
      <c r="K647" s="3">
        <v>18.350000000000001</v>
      </c>
      <c r="M647" s="50">
        <f t="shared" si="165"/>
        <v>18.350000000000001</v>
      </c>
      <c r="N647" s="25"/>
      <c r="P647" s="3"/>
      <c r="Q647" s="3"/>
      <c r="R647" s="69"/>
      <c r="S647" s="3"/>
    </row>
    <row r="648" spans="1:19" ht="30" x14ac:dyDescent="0.25">
      <c r="A648" s="38" t="s">
        <v>1582</v>
      </c>
      <c r="B648" s="20" t="s">
        <v>3</v>
      </c>
      <c r="C648" s="20" t="s">
        <v>895</v>
      </c>
      <c r="D648" s="31" t="s">
        <v>896</v>
      </c>
      <c r="E648" s="20" t="s">
        <v>107</v>
      </c>
      <c r="F648" s="21">
        <v>80</v>
      </c>
      <c r="G648" s="22">
        <f t="shared" si="162"/>
        <v>8.85</v>
      </c>
      <c r="H648" s="22">
        <f t="shared" si="163"/>
        <v>10.93</v>
      </c>
      <c r="I648" s="39">
        <f t="shared" si="164"/>
        <v>874.4</v>
      </c>
      <c r="J648" s="24"/>
      <c r="K648" s="3">
        <v>8.85</v>
      </c>
      <c r="M648" s="50">
        <f t="shared" si="165"/>
        <v>8.85</v>
      </c>
      <c r="N648" s="25"/>
      <c r="P648" s="3"/>
      <c r="Q648" s="3"/>
      <c r="R648" s="69"/>
      <c r="S648" s="3"/>
    </row>
    <row r="649" spans="1:19" ht="30" x14ac:dyDescent="0.25">
      <c r="A649" s="38" t="s">
        <v>1583</v>
      </c>
      <c r="B649" s="20" t="s">
        <v>3</v>
      </c>
      <c r="C649" s="20" t="s">
        <v>897</v>
      </c>
      <c r="D649" s="31" t="s">
        <v>898</v>
      </c>
      <c r="E649" s="20" t="s">
        <v>15</v>
      </c>
      <c r="F649" s="21">
        <v>1</v>
      </c>
      <c r="G649" s="22">
        <f t="shared" si="162"/>
        <v>175.86</v>
      </c>
      <c r="H649" s="22">
        <f t="shared" si="163"/>
        <v>217.26</v>
      </c>
      <c r="I649" s="39">
        <f t="shared" si="164"/>
        <v>217.26</v>
      </c>
      <c r="J649" s="24"/>
      <c r="K649" s="3">
        <v>175.86</v>
      </c>
      <c r="M649" s="50">
        <f t="shared" si="165"/>
        <v>175.86</v>
      </c>
      <c r="N649" s="25"/>
      <c r="P649" s="3"/>
      <c r="Q649" s="3"/>
      <c r="R649" s="69"/>
      <c r="S649" s="3"/>
    </row>
    <row r="650" spans="1:19" ht="30" x14ac:dyDescent="0.25">
      <c r="A650" s="38" t="s">
        <v>1584</v>
      </c>
      <c r="B650" s="20" t="s">
        <v>3</v>
      </c>
      <c r="C650" s="20" t="s">
        <v>899</v>
      </c>
      <c r="D650" s="31" t="s">
        <v>900</v>
      </c>
      <c r="E650" s="20" t="s">
        <v>15</v>
      </c>
      <c r="F650" s="21">
        <v>1</v>
      </c>
      <c r="G650" s="22">
        <f t="shared" si="162"/>
        <v>282.87</v>
      </c>
      <c r="H650" s="22">
        <f t="shared" si="163"/>
        <v>349.46</v>
      </c>
      <c r="I650" s="39">
        <f t="shared" si="164"/>
        <v>349.46</v>
      </c>
      <c r="J650" s="24"/>
      <c r="K650" s="3">
        <v>282.87</v>
      </c>
      <c r="M650" s="50">
        <f t="shared" si="165"/>
        <v>282.87</v>
      </c>
      <c r="N650" s="25"/>
      <c r="P650" s="3"/>
      <c r="Q650" s="3"/>
      <c r="R650" s="69"/>
      <c r="S650" s="3"/>
    </row>
    <row r="651" spans="1:19" ht="60" x14ac:dyDescent="0.25">
      <c r="A651" s="38" t="s">
        <v>1585</v>
      </c>
      <c r="B651" s="20" t="s">
        <v>0</v>
      </c>
      <c r="C651" s="20" t="s">
        <v>901</v>
      </c>
      <c r="D651" s="31" t="s">
        <v>902</v>
      </c>
      <c r="E651" s="20" t="s">
        <v>107</v>
      </c>
      <c r="F651" s="21">
        <v>300</v>
      </c>
      <c r="G651" s="22">
        <f t="shared" si="162"/>
        <v>27.53</v>
      </c>
      <c r="H651" s="22">
        <f t="shared" si="163"/>
        <v>34.01</v>
      </c>
      <c r="I651" s="39">
        <f t="shared" si="164"/>
        <v>10203</v>
      </c>
      <c r="J651" s="24"/>
      <c r="K651" s="3">
        <v>27.53</v>
      </c>
      <c r="M651" s="50">
        <f t="shared" si="165"/>
        <v>27.53</v>
      </c>
      <c r="N651" s="25"/>
      <c r="P651" s="3"/>
      <c r="Q651" s="3"/>
      <c r="R651" s="69"/>
      <c r="S651" s="3"/>
    </row>
    <row r="652" spans="1:19" s="5" customFormat="1" x14ac:dyDescent="0.25">
      <c r="A652" s="83"/>
      <c r="B652" s="63"/>
      <c r="C652" s="63"/>
      <c r="D652" s="64" t="s">
        <v>1622</v>
      </c>
      <c r="E652" s="63"/>
      <c r="F652" s="65"/>
      <c r="G652" s="66"/>
      <c r="H652" s="66"/>
      <c r="I652" s="84">
        <f>I670+I653+I662</f>
        <v>107732.31</v>
      </c>
      <c r="J652" s="16"/>
      <c r="M652" s="49"/>
      <c r="N652" s="6"/>
      <c r="R652" s="61"/>
    </row>
    <row r="653" spans="1:19" s="60" customFormat="1" x14ac:dyDescent="0.25">
      <c r="A653" s="85" t="s">
        <v>1635</v>
      </c>
      <c r="B653" s="77" t="s">
        <v>1</v>
      </c>
      <c r="C653" s="77" t="s">
        <v>1</v>
      </c>
      <c r="D653" s="78" t="s">
        <v>1623</v>
      </c>
      <c r="E653" s="77"/>
      <c r="F653" s="79"/>
      <c r="G653" s="80"/>
      <c r="H653" s="81"/>
      <c r="I653" s="86">
        <f>SUM(I654:I661)</f>
        <v>30155.219999999994</v>
      </c>
      <c r="J653" s="13"/>
      <c r="K653" s="2"/>
      <c r="L653" s="2"/>
      <c r="M653" s="48"/>
      <c r="R653" s="61"/>
    </row>
    <row r="654" spans="1:19" s="60" customFormat="1" x14ac:dyDescent="0.25">
      <c r="A654" s="87" t="s">
        <v>1637</v>
      </c>
      <c r="B654" s="20" t="s">
        <v>44</v>
      </c>
      <c r="C654" s="20" t="s">
        <v>903</v>
      </c>
      <c r="D654" s="31" t="s">
        <v>926</v>
      </c>
      <c r="E654" s="20" t="s">
        <v>24</v>
      </c>
      <c r="F654" s="22">
        <v>28.1</v>
      </c>
      <c r="G654" s="22">
        <f t="shared" ref="G654:G661" si="166">M654</f>
        <v>65.739999999999995</v>
      </c>
      <c r="H654" s="22">
        <f t="shared" ref="H654:H660" si="167">ROUND(M654*(1+I$5),2)</f>
        <v>81.22</v>
      </c>
      <c r="I654" s="39">
        <f t="shared" ref="I654:I661" si="168">ROUND(F654*H654,2)</f>
        <v>2282.2800000000002</v>
      </c>
      <c r="J654" s="13"/>
      <c r="K654" s="3">
        <v>65.739999999999995</v>
      </c>
      <c r="L654" s="2"/>
      <c r="M654" s="50">
        <f t="shared" ref="M654:M661" si="169">(K654*(100%-I$7))</f>
        <v>65.739999999999995</v>
      </c>
      <c r="R654" s="61"/>
      <c r="S654" s="68" t="s">
        <v>910</v>
      </c>
    </row>
    <row r="655" spans="1:19" s="60" customFormat="1" x14ac:dyDescent="0.25">
      <c r="A655" s="87" t="s">
        <v>1638</v>
      </c>
      <c r="B655" s="20" t="s">
        <v>44</v>
      </c>
      <c r="C655" s="20" t="s">
        <v>904</v>
      </c>
      <c r="D655" s="31" t="s">
        <v>920</v>
      </c>
      <c r="E655" s="20" t="s">
        <v>15</v>
      </c>
      <c r="F655" s="22">
        <v>9</v>
      </c>
      <c r="G655" s="22">
        <f t="shared" si="166"/>
        <v>704.97</v>
      </c>
      <c r="H655" s="22">
        <f t="shared" si="167"/>
        <v>870.92</v>
      </c>
      <c r="I655" s="39">
        <f t="shared" si="168"/>
        <v>7838.28</v>
      </c>
      <c r="J655" s="13"/>
      <c r="K655" s="3">
        <v>704.97</v>
      </c>
      <c r="L655" s="2"/>
      <c r="M655" s="50">
        <f t="shared" si="169"/>
        <v>704.97</v>
      </c>
      <c r="R655" s="61"/>
      <c r="S655" s="68" t="s">
        <v>911</v>
      </c>
    </row>
    <row r="656" spans="1:19" s="60" customFormat="1" ht="45" x14ac:dyDescent="0.25">
      <c r="A656" s="87" t="s">
        <v>1639</v>
      </c>
      <c r="B656" s="20" t="s">
        <v>0</v>
      </c>
      <c r="C656" s="20" t="s">
        <v>905</v>
      </c>
      <c r="D656" s="31" t="s">
        <v>921</v>
      </c>
      <c r="E656" s="20" t="s">
        <v>24</v>
      </c>
      <c r="F656" s="22">
        <v>33.590000000000003</v>
      </c>
      <c r="G656" s="22">
        <f t="shared" si="166"/>
        <v>53.23</v>
      </c>
      <c r="H656" s="22">
        <f t="shared" si="167"/>
        <v>65.760000000000005</v>
      </c>
      <c r="I656" s="39">
        <f t="shared" si="168"/>
        <v>2208.88</v>
      </c>
      <c r="J656" s="13"/>
      <c r="K656" s="3">
        <v>53.23</v>
      </c>
      <c r="L656" s="2"/>
      <c r="M656" s="50">
        <f t="shared" si="169"/>
        <v>53.23</v>
      </c>
      <c r="R656" s="61"/>
      <c r="S656" s="68" t="s">
        <v>912</v>
      </c>
    </row>
    <row r="657" spans="1:19" s="60" customFormat="1" ht="30" x14ac:dyDescent="0.25">
      <c r="A657" s="87" t="s">
        <v>1640</v>
      </c>
      <c r="B657" s="27" t="s">
        <v>909</v>
      </c>
      <c r="C657" s="27">
        <v>4915667</v>
      </c>
      <c r="D657" s="32" t="s">
        <v>922</v>
      </c>
      <c r="E657" s="27" t="s">
        <v>24</v>
      </c>
      <c r="F657" s="23">
        <f>2979.45*0.07</f>
        <v>208.5615</v>
      </c>
      <c r="G657" s="22">
        <f t="shared" si="166"/>
        <v>13.41</v>
      </c>
      <c r="H657" s="22">
        <f t="shared" si="167"/>
        <v>16.57</v>
      </c>
      <c r="I657" s="39">
        <f t="shared" si="168"/>
        <v>3455.86</v>
      </c>
      <c r="J657" s="13"/>
      <c r="K657" s="3">
        <v>13.41</v>
      </c>
      <c r="L657" s="2"/>
      <c r="M657" s="50">
        <f t="shared" si="169"/>
        <v>13.41</v>
      </c>
      <c r="R657" s="61"/>
      <c r="S657" s="68" t="s">
        <v>913</v>
      </c>
    </row>
    <row r="658" spans="1:19" s="60" customFormat="1" ht="30" x14ac:dyDescent="0.25">
      <c r="A658" s="87" t="s">
        <v>1641</v>
      </c>
      <c r="B658" s="20" t="s">
        <v>0</v>
      </c>
      <c r="C658" s="20" t="s">
        <v>906</v>
      </c>
      <c r="D658" s="31" t="s">
        <v>923</v>
      </c>
      <c r="E658" s="20" t="s">
        <v>107</v>
      </c>
      <c r="F658" s="22">
        <v>15.2</v>
      </c>
      <c r="G658" s="22">
        <f t="shared" si="166"/>
        <v>10.32</v>
      </c>
      <c r="H658" s="22">
        <f t="shared" si="167"/>
        <v>12.75</v>
      </c>
      <c r="I658" s="39">
        <f t="shared" si="168"/>
        <v>193.8</v>
      </c>
      <c r="J658" s="13"/>
      <c r="K658" s="3">
        <v>10.32</v>
      </c>
      <c r="L658" s="2"/>
      <c r="M658" s="50">
        <f t="shared" si="169"/>
        <v>10.32</v>
      </c>
      <c r="R658" s="61"/>
      <c r="S658" s="68" t="s">
        <v>914</v>
      </c>
    </row>
    <row r="659" spans="1:19" s="60" customFormat="1" ht="75" x14ac:dyDescent="0.25">
      <c r="A659" s="87" t="s">
        <v>1642</v>
      </c>
      <c r="B659" s="20" t="s">
        <v>0</v>
      </c>
      <c r="C659" s="20" t="s">
        <v>907</v>
      </c>
      <c r="D659" s="31" t="s">
        <v>924</v>
      </c>
      <c r="E659" s="20" t="s">
        <v>24</v>
      </c>
      <c r="F659" s="22">
        <f>O659</f>
        <v>294.00058248000005</v>
      </c>
      <c r="G659" s="22">
        <f t="shared" si="166"/>
        <v>7.2</v>
      </c>
      <c r="H659" s="22">
        <f t="shared" si="167"/>
        <v>8.89</v>
      </c>
      <c r="I659" s="39">
        <f t="shared" si="168"/>
        <v>2613.67</v>
      </c>
      <c r="J659" s="13"/>
      <c r="K659" s="3">
        <v>7.2</v>
      </c>
      <c r="L659" s="2"/>
      <c r="M659" s="50">
        <f t="shared" si="169"/>
        <v>7.2</v>
      </c>
      <c r="O659" s="22">
        <f>353.8*0.8309796</f>
        <v>294.00058248000005</v>
      </c>
      <c r="P659" s="82"/>
      <c r="R659" s="61"/>
      <c r="S659" s="68" t="s">
        <v>915</v>
      </c>
    </row>
    <row r="660" spans="1:19" s="60" customFormat="1" ht="45" x14ac:dyDescent="0.25">
      <c r="A660" s="87" t="s">
        <v>1643</v>
      </c>
      <c r="B660" s="20" t="s">
        <v>0</v>
      </c>
      <c r="C660" s="28" t="s">
        <v>73</v>
      </c>
      <c r="D660" s="31" t="s">
        <v>1590</v>
      </c>
      <c r="E660" s="20" t="s">
        <v>75</v>
      </c>
      <c r="F660" s="22">
        <f t="shared" ref="F660:F661" si="170">O660</f>
        <v>1734.6034366320005</v>
      </c>
      <c r="G660" s="22">
        <f t="shared" si="166"/>
        <v>1.88</v>
      </c>
      <c r="H660" s="22">
        <f t="shared" si="167"/>
        <v>2.3199999999999998</v>
      </c>
      <c r="I660" s="39">
        <f t="shared" si="168"/>
        <v>4024.28</v>
      </c>
      <c r="J660" s="13"/>
      <c r="K660" s="3">
        <v>1.88</v>
      </c>
      <c r="L660" s="2"/>
      <c r="M660" s="50">
        <f t="shared" si="169"/>
        <v>1.88</v>
      </c>
      <c r="O660" s="22">
        <f>O659*5.9</f>
        <v>1734.6034366320005</v>
      </c>
      <c r="R660" s="61"/>
      <c r="S660" s="68" t="s">
        <v>916</v>
      </c>
    </row>
    <row r="661" spans="1:19" s="60" customFormat="1" ht="30" x14ac:dyDescent="0.25">
      <c r="A661" s="87" t="s">
        <v>1644</v>
      </c>
      <c r="B661" s="20" t="s">
        <v>418</v>
      </c>
      <c r="C661" s="20" t="s">
        <v>908</v>
      </c>
      <c r="D661" s="31" t="s">
        <v>925</v>
      </c>
      <c r="E661" s="27" t="s">
        <v>24</v>
      </c>
      <c r="F661" s="22">
        <f t="shared" si="170"/>
        <v>294.00058248000005</v>
      </c>
      <c r="G661" s="22">
        <f t="shared" si="166"/>
        <v>21.95</v>
      </c>
      <c r="H661" s="22">
        <f>ROUND(M661*(1+I$6),2)</f>
        <v>25.64</v>
      </c>
      <c r="I661" s="39">
        <f t="shared" si="168"/>
        <v>7538.17</v>
      </c>
      <c r="J661" s="13"/>
      <c r="K661" s="3">
        <v>21.95</v>
      </c>
      <c r="L661" s="2"/>
      <c r="M661" s="50">
        <f t="shared" si="169"/>
        <v>21.95</v>
      </c>
      <c r="O661" s="22">
        <f>O659</f>
        <v>294.00058248000005</v>
      </c>
      <c r="R661" s="61"/>
      <c r="S661" s="67" t="s">
        <v>917</v>
      </c>
    </row>
    <row r="662" spans="1:19" s="60" customFormat="1" x14ac:dyDescent="0.25">
      <c r="A662" s="85" t="s">
        <v>1645</v>
      </c>
      <c r="B662" s="77" t="s">
        <v>1</v>
      </c>
      <c r="C662" s="77" t="s">
        <v>1</v>
      </c>
      <c r="D662" s="78" t="s">
        <v>1654</v>
      </c>
      <c r="E662" s="77"/>
      <c r="F662" s="79"/>
      <c r="G662" s="80"/>
      <c r="H662" s="81"/>
      <c r="I662" s="86">
        <f>SUM(I663:I669)</f>
        <v>48254.689999999995</v>
      </c>
      <c r="J662" s="16"/>
      <c r="K662" s="14"/>
      <c r="L662" s="2"/>
      <c r="M662" s="51"/>
      <c r="R662" s="61"/>
      <c r="S662" s="62" t="s">
        <v>1467</v>
      </c>
    </row>
    <row r="663" spans="1:19" s="60" customFormat="1" ht="45" x14ac:dyDescent="0.25">
      <c r="A663" s="87" t="s">
        <v>1646</v>
      </c>
      <c r="B663" s="20" t="s">
        <v>0</v>
      </c>
      <c r="C663" s="20" t="s">
        <v>748</v>
      </c>
      <c r="D663" s="31" t="s">
        <v>749</v>
      </c>
      <c r="E663" s="20" t="s">
        <v>10</v>
      </c>
      <c r="F663" s="21">
        <f>81.66</f>
        <v>81.66</v>
      </c>
      <c r="G663" s="22">
        <f t="shared" ref="G663:G669" si="171">M663</f>
        <v>43.27</v>
      </c>
      <c r="H663" s="22">
        <f t="shared" ref="H663:H669" si="172">ROUND(M663*(1+I$5),2)</f>
        <v>53.46</v>
      </c>
      <c r="I663" s="39">
        <f t="shared" ref="I663:I669" si="173">ROUND(F663*H663,2)</f>
        <v>4365.54</v>
      </c>
      <c r="J663" s="24"/>
      <c r="K663" s="3">
        <v>43.27</v>
      </c>
      <c r="L663" s="29"/>
      <c r="M663" s="50">
        <f t="shared" ref="M663:M669" si="174">(K663*(100%-I$7))</f>
        <v>43.27</v>
      </c>
      <c r="R663" s="61"/>
      <c r="S663" s="68" t="s">
        <v>1468</v>
      </c>
    </row>
    <row r="664" spans="1:19" s="60" customFormat="1" ht="45" x14ac:dyDescent="0.25">
      <c r="A664" s="87" t="s">
        <v>1647</v>
      </c>
      <c r="B664" s="20" t="s">
        <v>0</v>
      </c>
      <c r="C664" s="20" t="s">
        <v>750</v>
      </c>
      <c r="D664" s="31" t="s">
        <v>751</v>
      </c>
      <c r="E664" s="20" t="s">
        <v>10</v>
      </c>
      <c r="F664" s="21">
        <f>234.54</f>
        <v>234.54</v>
      </c>
      <c r="G664" s="22">
        <f t="shared" si="171"/>
        <v>94.87</v>
      </c>
      <c r="H664" s="22">
        <f t="shared" si="172"/>
        <v>117.2</v>
      </c>
      <c r="I664" s="39">
        <f t="shared" si="173"/>
        <v>27488.09</v>
      </c>
      <c r="J664" s="24"/>
      <c r="K664" s="3">
        <v>94.87</v>
      </c>
      <c r="L664" s="29"/>
      <c r="M664" s="50">
        <f t="shared" si="174"/>
        <v>94.87</v>
      </c>
      <c r="R664" s="61"/>
      <c r="S664" s="68" t="s">
        <v>1469</v>
      </c>
    </row>
    <row r="665" spans="1:19" s="60" customFormat="1" ht="60" x14ac:dyDescent="0.25">
      <c r="A665" s="87" t="s">
        <v>1648</v>
      </c>
      <c r="B665" s="20" t="s">
        <v>0</v>
      </c>
      <c r="C665" s="20" t="s">
        <v>752</v>
      </c>
      <c r="D665" s="31" t="s">
        <v>753</v>
      </c>
      <c r="E665" s="20" t="s">
        <v>10</v>
      </c>
      <c r="F665" s="21">
        <f>81.66</f>
        <v>81.66</v>
      </c>
      <c r="G665" s="22">
        <f t="shared" si="171"/>
        <v>92.58</v>
      </c>
      <c r="H665" s="22">
        <f t="shared" si="172"/>
        <v>114.37</v>
      </c>
      <c r="I665" s="39">
        <f t="shared" si="173"/>
        <v>9339.4500000000007</v>
      </c>
      <c r="J665" s="24"/>
      <c r="K665" s="3">
        <v>92.58</v>
      </c>
      <c r="L665" s="29"/>
      <c r="M665" s="50">
        <f t="shared" si="174"/>
        <v>92.58</v>
      </c>
      <c r="R665" s="61"/>
      <c r="S665" s="68" t="s">
        <v>1470</v>
      </c>
    </row>
    <row r="666" spans="1:19" s="60" customFormat="1" ht="75" x14ac:dyDescent="0.25">
      <c r="A666" s="87" t="s">
        <v>1649</v>
      </c>
      <c r="B666" s="20" t="s">
        <v>0</v>
      </c>
      <c r="C666" s="20" t="s">
        <v>754</v>
      </c>
      <c r="D666" s="31" t="s">
        <v>755</v>
      </c>
      <c r="E666" s="20" t="s">
        <v>107</v>
      </c>
      <c r="F666" s="21">
        <f>53.44</f>
        <v>53.44</v>
      </c>
      <c r="G666" s="22">
        <f t="shared" si="171"/>
        <v>66.72</v>
      </c>
      <c r="H666" s="22">
        <f t="shared" si="172"/>
        <v>82.43</v>
      </c>
      <c r="I666" s="39">
        <f t="shared" si="173"/>
        <v>4405.0600000000004</v>
      </c>
      <c r="J666" s="24"/>
      <c r="K666" s="3">
        <v>66.72</v>
      </c>
      <c r="L666" s="29"/>
      <c r="M666" s="50">
        <f t="shared" si="174"/>
        <v>66.72</v>
      </c>
      <c r="R666" s="61"/>
      <c r="S666" s="68" t="s">
        <v>1471</v>
      </c>
    </row>
    <row r="667" spans="1:19" s="60" customFormat="1" ht="45" x14ac:dyDescent="0.25">
      <c r="A667" s="87" t="s">
        <v>1650</v>
      </c>
      <c r="B667" s="20" t="s">
        <v>3</v>
      </c>
      <c r="C667" s="20" t="s">
        <v>756</v>
      </c>
      <c r="D667" s="31" t="s">
        <v>757</v>
      </c>
      <c r="E667" s="20" t="s">
        <v>10</v>
      </c>
      <c r="F667" s="21">
        <f>11.38</f>
        <v>11.38</v>
      </c>
      <c r="G667" s="22">
        <f t="shared" si="171"/>
        <v>156.88</v>
      </c>
      <c r="H667" s="22">
        <f t="shared" si="172"/>
        <v>193.81</v>
      </c>
      <c r="I667" s="39">
        <f t="shared" si="173"/>
        <v>2205.56</v>
      </c>
      <c r="J667" s="24"/>
      <c r="K667" s="3">
        <v>156.88</v>
      </c>
      <c r="L667" s="29"/>
      <c r="M667" s="50">
        <f t="shared" si="174"/>
        <v>156.88</v>
      </c>
      <c r="R667" s="61"/>
      <c r="S667" s="68" t="s">
        <v>1472</v>
      </c>
    </row>
    <row r="668" spans="1:19" s="60" customFormat="1" ht="30" x14ac:dyDescent="0.25">
      <c r="A668" s="87" t="s">
        <v>1651</v>
      </c>
      <c r="B668" s="20" t="s">
        <v>0</v>
      </c>
      <c r="C668" s="20" t="s">
        <v>760</v>
      </c>
      <c r="D668" s="31" t="s">
        <v>761</v>
      </c>
      <c r="E668" s="20" t="s">
        <v>107</v>
      </c>
      <c r="F668" s="21">
        <f>53.44</f>
        <v>53.44</v>
      </c>
      <c r="G668" s="22">
        <f t="shared" si="171"/>
        <v>1.87</v>
      </c>
      <c r="H668" s="22">
        <f t="shared" si="172"/>
        <v>2.31</v>
      </c>
      <c r="I668" s="39">
        <f t="shared" si="173"/>
        <v>123.45</v>
      </c>
      <c r="J668" s="24"/>
      <c r="K668" s="3">
        <v>1.87</v>
      </c>
      <c r="L668" s="29"/>
      <c r="M668" s="50">
        <f t="shared" si="174"/>
        <v>1.87</v>
      </c>
      <c r="R668" s="61"/>
      <c r="S668" s="68" t="s">
        <v>1474</v>
      </c>
    </row>
    <row r="669" spans="1:19" s="60" customFormat="1" ht="45" x14ac:dyDescent="0.25">
      <c r="A669" s="87" t="s">
        <v>1652</v>
      </c>
      <c r="B669" s="20" t="s">
        <v>3</v>
      </c>
      <c r="C669" s="20" t="s">
        <v>756</v>
      </c>
      <c r="D669" s="31" t="s">
        <v>757</v>
      </c>
      <c r="E669" s="20" t="s">
        <v>10</v>
      </c>
      <c r="F669" s="21">
        <f>1.69</f>
        <v>1.69</v>
      </c>
      <c r="G669" s="22">
        <f t="shared" si="171"/>
        <v>156.88</v>
      </c>
      <c r="H669" s="22">
        <f t="shared" si="172"/>
        <v>193.81</v>
      </c>
      <c r="I669" s="39">
        <f t="shared" si="173"/>
        <v>327.54000000000002</v>
      </c>
      <c r="J669" s="24"/>
      <c r="K669" s="3">
        <v>156.88</v>
      </c>
      <c r="L669" s="29"/>
      <c r="M669" s="50">
        <f t="shared" si="174"/>
        <v>156.88</v>
      </c>
      <c r="R669" s="61"/>
      <c r="S669" s="68" t="s">
        <v>1475</v>
      </c>
    </row>
    <row r="670" spans="1:19" s="60" customFormat="1" ht="30" x14ac:dyDescent="0.25">
      <c r="A670" s="85" t="s">
        <v>1655</v>
      </c>
      <c r="B670" s="77"/>
      <c r="C670" s="77"/>
      <c r="D670" s="78" t="s">
        <v>1653</v>
      </c>
      <c r="E670" s="77"/>
      <c r="F670" s="79"/>
      <c r="G670" s="80"/>
      <c r="H670" s="81"/>
      <c r="I670" s="86">
        <f>SUM(I671:I681)</f>
        <v>29322.400000000001</v>
      </c>
      <c r="J670" s="16"/>
      <c r="K670" s="5"/>
      <c r="L670" s="5"/>
      <c r="M670" s="49"/>
      <c r="R670" s="61"/>
    </row>
    <row r="671" spans="1:19" s="60" customFormat="1" ht="45" x14ac:dyDescent="0.25">
      <c r="A671" s="111" t="s">
        <v>1656</v>
      </c>
      <c r="B671" s="20" t="s">
        <v>418</v>
      </c>
      <c r="C671" s="20" t="s">
        <v>908</v>
      </c>
      <c r="D671" s="31" t="s">
        <v>1636</v>
      </c>
      <c r="E671" s="27" t="s">
        <v>24</v>
      </c>
      <c r="F671" s="21">
        <f>F531</f>
        <v>603.35</v>
      </c>
      <c r="G671" s="22">
        <f t="shared" ref="G671:G677" si="175">M671</f>
        <v>21.95</v>
      </c>
      <c r="H671" s="22">
        <f t="shared" ref="H671:H681" si="176">ROUND(M671*(1+I$6),2)</f>
        <v>25.64</v>
      </c>
      <c r="I671" s="39">
        <f t="shared" ref="I671:I677" si="177">ROUND(F671*H671,2)</f>
        <v>15469.89</v>
      </c>
      <c r="J671" s="13"/>
      <c r="K671" s="3">
        <v>21.95</v>
      </c>
      <c r="L671" s="2"/>
      <c r="M671" s="50">
        <f t="shared" ref="M671:M681" si="178">(K671*(100%-I$7))</f>
        <v>21.95</v>
      </c>
      <c r="R671" s="61"/>
    </row>
    <row r="672" spans="1:19" s="60" customFormat="1" ht="45" x14ac:dyDescent="0.25">
      <c r="A672" s="111"/>
      <c r="B672" s="20" t="s">
        <v>418</v>
      </c>
      <c r="C672" s="20" t="s">
        <v>908</v>
      </c>
      <c r="D672" s="31" t="s">
        <v>1633</v>
      </c>
      <c r="E672" s="27" t="s">
        <v>24</v>
      </c>
      <c r="F672" s="21">
        <f>F604</f>
        <v>3.13</v>
      </c>
      <c r="G672" s="22">
        <f t="shared" si="175"/>
        <v>21.95</v>
      </c>
      <c r="H672" s="22">
        <f t="shared" si="176"/>
        <v>25.64</v>
      </c>
      <c r="I672" s="39">
        <f t="shared" si="177"/>
        <v>80.25</v>
      </c>
      <c r="J672" s="24"/>
      <c r="K672" s="3">
        <v>21.95</v>
      </c>
      <c r="L672" s="2"/>
      <c r="M672" s="50">
        <f t="shared" si="178"/>
        <v>21.95</v>
      </c>
      <c r="R672" s="61"/>
    </row>
    <row r="673" spans="1:18" s="60" customFormat="1" ht="45" x14ac:dyDescent="0.25">
      <c r="A673" s="111"/>
      <c r="B673" s="20" t="s">
        <v>418</v>
      </c>
      <c r="C673" s="20" t="s">
        <v>908</v>
      </c>
      <c r="D673" s="31" t="s">
        <v>1634</v>
      </c>
      <c r="E673" s="27" t="s">
        <v>24</v>
      </c>
      <c r="F673" s="21">
        <f>F618</f>
        <v>26.03</v>
      </c>
      <c r="G673" s="22">
        <f t="shared" si="175"/>
        <v>21.95</v>
      </c>
      <c r="H673" s="22">
        <f t="shared" si="176"/>
        <v>25.64</v>
      </c>
      <c r="I673" s="39">
        <f t="shared" si="177"/>
        <v>667.41</v>
      </c>
      <c r="J673" s="24"/>
      <c r="K673" s="3">
        <v>21.95</v>
      </c>
      <c r="L673" s="2"/>
      <c r="M673" s="50">
        <f t="shared" si="178"/>
        <v>21.95</v>
      </c>
      <c r="R673" s="61"/>
    </row>
    <row r="674" spans="1:18" s="60" customFormat="1" ht="45" x14ac:dyDescent="0.25">
      <c r="A674" s="110" t="s">
        <v>1657</v>
      </c>
      <c r="B674" s="20" t="s">
        <v>418</v>
      </c>
      <c r="C674" s="20" t="s">
        <v>908</v>
      </c>
      <c r="D674" s="31" t="s">
        <v>1626</v>
      </c>
      <c r="E674" s="27" t="s">
        <v>24</v>
      </c>
      <c r="F674" s="21">
        <f>F49</f>
        <v>143.30000000000001</v>
      </c>
      <c r="G674" s="22">
        <f t="shared" si="175"/>
        <v>21.95</v>
      </c>
      <c r="H674" s="22">
        <f t="shared" si="176"/>
        <v>25.64</v>
      </c>
      <c r="I674" s="39">
        <f t="shared" si="177"/>
        <v>3674.21</v>
      </c>
      <c r="J674" s="16"/>
      <c r="K674" s="3">
        <v>21.95</v>
      </c>
      <c r="L674" s="5"/>
      <c r="M674" s="50">
        <f t="shared" si="178"/>
        <v>21.95</v>
      </c>
      <c r="R674" s="61"/>
    </row>
    <row r="675" spans="1:18" s="60" customFormat="1" ht="45" x14ac:dyDescent="0.25">
      <c r="A675" s="110"/>
      <c r="B675" s="20" t="s">
        <v>418</v>
      </c>
      <c r="C675" s="20" t="s">
        <v>908</v>
      </c>
      <c r="D675" s="31" t="s">
        <v>1625</v>
      </c>
      <c r="E675" s="27" t="s">
        <v>24</v>
      </c>
      <c r="F675" s="21">
        <f>F271</f>
        <v>6.57</v>
      </c>
      <c r="G675" s="22">
        <f t="shared" si="175"/>
        <v>21.95</v>
      </c>
      <c r="H675" s="22">
        <f t="shared" si="176"/>
        <v>25.64</v>
      </c>
      <c r="I675" s="39">
        <f t="shared" si="177"/>
        <v>168.45</v>
      </c>
      <c r="J675" s="16"/>
      <c r="K675" s="3">
        <v>21.95</v>
      </c>
      <c r="L675" s="5"/>
      <c r="M675" s="50">
        <f t="shared" si="178"/>
        <v>21.95</v>
      </c>
      <c r="R675" s="61"/>
    </row>
    <row r="676" spans="1:18" s="60" customFormat="1" ht="45" x14ac:dyDescent="0.25">
      <c r="A676" s="111" t="s">
        <v>1658</v>
      </c>
      <c r="B676" s="20" t="s">
        <v>418</v>
      </c>
      <c r="C676" s="20" t="s">
        <v>908</v>
      </c>
      <c r="D676" s="31" t="s">
        <v>1627</v>
      </c>
      <c r="E676" s="27" t="s">
        <v>24</v>
      </c>
      <c r="F676" s="21">
        <f>F520</f>
        <v>10.43</v>
      </c>
      <c r="G676" s="22">
        <f t="shared" si="175"/>
        <v>21.95</v>
      </c>
      <c r="H676" s="22">
        <f t="shared" si="176"/>
        <v>25.64</v>
      </c>
      <c r="I676" s="39">
        <f t="shared" si="177"/>
        <v>267.43</v>
      </c>
      <c r="J676" s="16"/>
      <c r="K676" s="3">
        <v>21.95</v>
      </c>
      <c r="L676" s="5"/>
      <c r="M676" s="50">
        <f t="shared" si="178"/>
        <v>21.95</v>
      </c>
      <c r="R676" s="61"/>
    </row>
    <row r="677" spans="1:18" s="60" customFormat="1" ht="45" x14ac:dyDescent="0.25">
      <c r="A677" s="111"/>
      <c r="B677" s="20" t="s">
        <v>418</v>
      </c>
      <c r="C677" s="20" t="s">
        <v>908</v>
      </c>
      <c r="D677" s="31" t="s">
        <v>1628</v>
      </c>
      <c r="E677" s="27" t="s">
        <v>24</v>
      </c>
      <c r="F677" s="21">
        <f>F525</f>
        <v>5.0199999999999996</v>
      </c>
      <c r="G677" s="22">
        <f t="shared" si="175"/>
        <v>21.95</v>
      </c>
      <c r="H677" s="22">
        <f t="shared" si="176"/>
        <v>25.64</v>
      </c>
      <c r="I677" s="39">
        <f t="shared" si="177"/>
        <v>128.71</v>
      </c>
      <c r="J677" s="16"/>
      <c r="K677" s="3">
        <v>21.95</v>
      </c>
      <c r="L677" s="5"/>
      <c r="M677" s="50">
        <f t="shared" si="178"/>
        <v>21.95</v>
      </c>
      <c r="R677" s="61"/>
    </row>
    <row r="678" spans="1:18" s="60" customFormat="1" ht="45" x14ac:dyDescent="0.25">
      <c r="A678" s="111"/>
      <c r="B678" s="20" t="s">
        <v>418</v>
      </c>
      <c r="C678" s="20" t="s">
        <v>908</v>
      </c>
      <c r="D678" s="31" t="s">
        <v>1630</v>
      </c>
      <c r="E678" s="27" t="s">
        <v>24</v>
      </c>
      <c r="F678" s="21">
        <f>F564</f>
        <v>5.46</v>
      </c>
      <c r="G678" s="22">
        <f t="shared" ref="G678" si="179">M678</f>
        <v>21.95</v>
      </c>
      <c r="H678" s="22">
        <f t="shared" si="176"/>
        <v>25.64</v>
      </c>
      <c r="I678" s="39">
        <f t="shared" ref="I678" si="180">ROUND(F678*H678,2)</f>
        <v>139.99</v>
      </c>
      <c r="J678" s="24"/>
      <c r="K678" s="3">
        <v>21.95</v>
      </c>
      <c r="L678" s="2"/>
      <c r="M678" s="50">
        <f t="shared" si="178"/>
        <v>21.95</v>
      </c>
      <c r="R678" s="61"/>
    </row>
    <row r="679" spans="1:18" s="60" customFormat="1" ht="45" x14ac:dyDescent="0.25">
      <c r="A679" s="111"/>
      <c r="B679" s="20" t="s">
        <v>418</v>
      </c>
      <c r="C679" s="20" t="s">
        <v>908</v>
      </c>
      <c r="D679" s="31" t="s">
        <v>1631</v>
      </c>
      <c r="E679" s="27" t="s">
        <v>24</v>
      </c>
      <c r="F679" s="21">
        <f>F569</f>
        <v>2.33</v>
      </c>
      <c r="G679" s="22">
        <f>M679</f>
        <v>21.95</v>
      </c>
      <c r="H679" s="22">
        <f t="shared" si="176"/>
        <v>25.64</v>
      </c>
      <c r="I679" s="39">
        <f>ROUND(F679*H679,2)</f>
        <v>59.74</v>
      </c>
      <c r="J679" s="24"/>
      <c r="K679" s="3">
        <v>21.95</v>
      </c>
      <c r="L679" s="2"/>
      <c r="M679" s="50">
        <f t="shared" si="178"/>
        <v>21.95</v>
      </c>
      <c r="R679" s="61"/>
    </row>
    <row r="680" spans="1:18" s="60" customFormat="1" ht="45" x14ac:dyDescent="0.25">
      <c r="A680" s="111"/>
      <c r="B680" s="20" t="s">
        <v>418</v>
      </c>
      <c r="C680" s="20" t="s">
        <v>908</v>
      </c>
      <c r="D680" s="31" t="s">
        <v>1632</v>
      </c>
      <c r="E680" s="27" t="s">
        <v>24</v>
      </c>
      <c r="F680" s="21">
        <f>F591</f>
        <v>168.84</v>
      </c>
      <c r="G680" s="22">
        <f>M680</f>
        <v>21.95</v>
      </c>
      <c r="H680" s="22">
        <f t="shared" si="176"/>
        <v>25.64</v>
      </c>
      <c r="I680" s="39">
        <f>ROUND(F680*H680,2)</f>
        <v>4329.0600000000004</v>
      </c>
      <c r="J680" s="24"/>
      <c r="K680" s="3">
        <v>21.95</v>
      </c>
      <c r="L680" s="2"/>
      <c r="M680" s="50">
        <f t="shared" si="178"/>
        <v>21.95</v>
      </c>
      <c r="R680" s="61"/>
    </row>
    <row r="681" spans="1:18" s="60" customFormat="1" ht="45.75" thickBot="1" x14ac:dyDescent="0.3">
      <c r="A681" s="88" t="s">
        <v>1659</v>
      </c>
      <c r="B681" s="41" t="s">
        <v>418</v>
      </c>
      <c r="C681" s="41" t="s">
        <v>908</v>
      </c>
      <c r="D681" s="42" t="s">
        <v>1629</v>
      </c>
      <c r="E681" s="89" t="s">
        <v>24</v>
      </c>
      <c r="F681" s="43">
        <f>F544</f>
        <v>169.16</v>
      </c>
      <c r="G681" s="44">
        <f>M681</f>
        <v>21.95</v>
      </c>
      <c r="H681" s="44">
        <f t="shared" si="176"/>
        <v>25.64</v>
      </c>
      <c r="I681" s="45">
        <f>ROUND(F681*H681,2)</f>
        <v>4337.26</v>
      </c>
      <c r="J681" s="24"/>
      <c r="K681" s="3">
        <v>21.95</v>
      </c>
      <c r="L681" s="2"/>
      <c r="M681" s="50">
        <f t="shared" si="178"/>
        <v>21.95</v>
      </c>
      <c r="R681" s="61"/>
    </row>
    <row r="682" spans="1:18" s="60" customFormat="1" x14ac:dyDescent="0.25">
      <c r="R682" s="61"/>
    </row>
    <row r="683" spans="1:18" x14ac:dyDescent="0.25">
      <c r="A683" s="2"/>
      <c r="B683" s="2"/>
      <c r="C683" s="2"/>
      <c r="E683" s="2"/>
      <c r="F683" s="2"/>
      <c r="G683" s="2"/>
      <c r="H683" s="2"/>
      <c r="I683" s="2"/>
      <c r="J683" s="2"/>
      <c r="M683" s="2"/>
    </row>
    <row r="684" spans="1:18" x14ac:dyDescent="0.25">
      <c r="A684" s="2"/>
      <c r="B684" s="2"/>
      <c r="C684" s="2"/>
      <c r="E684" s="2"/>
      <c r="F684" s="2"/>
      <c r="G684" s="2"/>
      <c r="H684" s="2"/>
      <c r="I684" s="2"/>
      <c r="J684" s="2"/>
      <c r="M684" s="2"/>
    </row>
    <row r="685" spans="1:18" x14ac:dyDescent="0.25">
      <c r="A685" s="2"/>
      <c r="B685" s="2"/>
      <c r="C685" s="2"/>
      <c r="E685" s="2"/>
      <c r="F685" s="2"/>
      <c r="G685" s="2"/>
      <c r="H685" s="2"/>
      <c r="I685" s="2"/>
      <c r="J685" s="2"/>
      <c r="M685" s="2"/>
    </row>
    <row r="686" spans="1:18" x14ac:dyDescent="0.25">
      <c r="A686" s="2"/>
      <c r="B686" s="2"/>
      <c r="C686" s="2"/>
      <c r="E686" s="2"/>
      <c r="F686" s="2"/>
      <c r="G686" s="2"/>
      <c r="H686" s="2"/>
      <c r="I686" s="2"/>
      <c r="J686" s="2"/>
      <c r="M686" s="2"/>
    </row>
    <row r="687" spans="1:18" x14ac:dyDescent="0.25">
      <c r="A687" s="2"/>
      <c r="B687" s="2"/>
      <c r="C687" s="2"/>
      <c r="E687" s="2"/>
      <c r="F687" s="2"/>
      <c r="G687" s="2"/>
      <c r="H687" s="2"/>
      <c r="I687" s="2"/>
      <c r="J687" s="2"/>
      <c r="M687" s="2"/>
    </row>
    <row r="688" spans="1:18" x14ac:dyDescent="0.25">
      <c r="A688" s="2"/>
      <c r="B688" s="2"/>
      <c r="C688" s="2"/>
      <c r="E688" s="2"/>
      <c r="F688" s="2"/>
      <c r="G688" s="2"/>
      <c r="H688" s="2"/>
      <c r="I688" s="2"/>
      <c r="J688" s="2"/>
      <c r="M688" s="2"/>
    </row>
    <row r="689" spans="1:13" x14ac:dyDescent="0.25">
      <c r="A689" s="2"/>
      <c r="B689" s="2"/>
      <c r="C689" s="2"/>
      <c r="E689" s="2"/>
      <c r="F689" s="2"/>
      <c r="G689" s="2"/>
      <c r="H689" s="2"/>
      <c r="I689" s="2"/>
      <c r="J689" s="2"/>
      <c r="M689" s="2"/>
    </row>
    <row r="690" spans="1:13" x14ac:dyDescent="0.25">
      <c r="A690" s="2"/>
      <c r="B690" s="2"/>
      <c r="C690" s="2"/>
      <c r="E690" s="2"/>
      <c r="F690" s="2"/>
      <c r="G690" s="2"/>
      <c r="H690" s="2"/>
      <c r="I690" s="2"/>
      <c r="J690" s="2"/>
      <c r="M690" s="2"/>
    </row>
    <row r="691" spans="1:13" x14ac:dyDescent="0.25">
      <c r="A691" s="2"/>
      <c r="B691" s="2"/>
      <c r="C691" s="2"/>
      <c r="E691" s="2"/>
      <c r="F691" s="2"/>
      <c r="G691" s="2"/>
      <c r="H691" s="2"/>
      <c r="I691" s="2"/>
      <c r="J691" s="2"/>
      <c r="M691" s="2"/>
    </row>
    <row r="692" spans="1:13" x14ac:dyDescent="0.25">
      <c r="A692" s="2"/>
      <c r="B692" s="2"/>
      <c r="C692" s="2"/>
      <c r="E692" s="2"/>
      <c r="F692" s="2"/>
      <c r="G692" s="2"/>
      <c r="H692" s="2"/>
      <c r="I692" s="2"/>
      <c r="J692" s="2"/>
      <c r="M692" s="2"/>
    </row>
    <row r="693" spans="1:13" x14ac:dyDescent="0.25">
      <c r="A693" s="2"/>
      <c r="B693" s="2"/>
      <c r="C693" s="2"/>
      <c r="E693" s="2"/>
      <c r="F693" s="2"/>
      <c r="G693" s="2"/>
      <c r="H693" s="2"/>
      <c r="I693" s="2"/>
      <c r="J693" s="2"/>
      <c r="M693" s="2"/>
    </row>
    <row r="694" spans="1:13" x14ac:dyDescent="0.25">
      <c r="A694" s="2"/>
      <c r="B694" s="2"/>
      <c r="C694" s="2"/>
      <c r="E694" s="2"/>
      <c r="F694" s="2"/>
      <c r="G694" s="2"/>
      <c r="H694" s="2"/>
      <c r="I694" s="2"/>
      <c r="J694" s="2"/>
      <c r="M694" s="2"/>
    </row>
    <row r="695" spans="1:13" x14ac:dyDescent="0.25">
      <c r="A695" s="2"/>
      <c r="B695" s="2"/>
      <c r="C695" s="2"/>
      <c r="E695" s="2"/>
      <c r="F695" s="2"/>
      <c r="G695" s="2"/>
      <c r="H695" s="2"/>
      <c r="I695" s="2"/>
      <c r="J695" s="2"/>
      <c r="M695" s="2"/>
    </row>
    <row r="696" spans="1:13" x14ac:dyDescent="0.25">
      <c r="A696" s="2"/>
      <c r="B696" s="2"/>
      <c r="C696" s="2"/>
      <c r="E696" s="2"/>
      <c r="F696" s="2"/>
      <c r="G696" s="2"/>
      <c r="H696" s="2"/>
      <c r="I696" s="2"/>
      <c r="J696" s="2"/>
      <c r="M696" s="2"/>
    </row>
    <row r="697" spans="1:13" x14ac:dyDescent="0.25">
      <c r="A697" s="2"/>
      <c r="B697" s="2"/>
      <c r="C697" s="2"/>
      <c r="E697" s="2"/>
      <c r="F697" s="2"/>
      <c r="G697" s="2"/>
      <c r="H697" s="2"/>
      <c r="I697" s="2"/>
      <c r="J697" s="2"/>
      <c r="M697" s="2"/>
    </row>
    <row r="698" spans="1:13" x14ac:dyDescent="0.25">
      <c r="A698" s="2"/>
      <c r="B698" s="2"/>
      <c r="C698" s="2"/>
      <c r="E698" s="2"/>
      <c r="F698" s="2"/>
      <c r="G698" s="2"/>
      <c r="H698" s="2"/>
      <c r="I698" s="2"/>
      <c r="J698" s="2"/>
      <c r="M698" s="2"/>
    </row>
    <row r="699" spans="1:13" x14ac:dyDescent="0.25">
      <c r="A699" s="2"/>
      <c r="B699" s="2"/>
      <c r="C699" s="2"/>
      <c r="E699" s="2"/>
      <c r="F699" s="2"/>
      <c r="G699" s="2"/>
      <c r="H699" s="2"/>
      <c r="I699" s="2"/>
      <c r="J699" s="2"/>
      <c r="M699" s="2"/>
    </row>
    <row r="700" spans="1:13" x14ac:dyDescent="0.25">
      <c r="A700" s="2"/>
      <c r="B700" s="2"/>
      <c r="C700" s="2"/>
      <c r="E700" s="2"/>
      <c r="F700" s="2"/>
      <c r="G700" s="2"/>
      <c r="H700" s="2"/>
      <c r="I700" s="2"/>
      <c r="J700" s="2"/>
      <c r="M700" s="2"/>
    </row>
    <row r="701" spans="1:13" x14ac:dyDescent="0.25">
      <c r="A701" s="2"/>
      <c r="B701" s="2"/>
      <c r="C701" s="2"/>
      <c r="E701" s="2"/>
      <c r="F701" s="2"/>
      <c r="G701" s="2"/>
      <c r="H701" s="2"/>
      <c r="I701" s="2"/>
      <c r="J701" s="2"/>
      <c r="M701" s="2"/>
    </row>
  </sheetData>
  <sheetProtection algorithmName="SHA-512" hashValue="RN06B+84ON/MIpI+ur+t4ozeoudErdBHZa4sbjxZoKRgABPSEV6cIK9GpKhfaYzb9TDX7ZPkJbBN1KcjlXCD8w==" saltValue="MZ3qRd3UcMYYBgj4IxQigQ==" spinCount="100000" sheet="1" objects="1" scenarios="1" selectLockedCells="1"/>
  <mergeCells count="15">
    <mergeCell ref="A674:A675"/>
    <mergeCell ref="A676:A680"/>
    <mergeCell ref="A1:I1"/>
    <mergeCell ref="A2:I2"/>
    <mergeCell ref="A3:I3"/>
    <mergeCell ref="A4:I4"/>
    <mergeCell ref="A671:A673"/>
    <mergeCell ref="A9:H9"/>
    <mergeCell ref="G5:H5"/>
    <mergeCell ref="G6:H6"/>
    <mergeCell ref="A5:A6"/>
    <mergeCell ref="B5:F6"/>
    <mergeCell ref="G7:H7"/>
    <mergeCell ref="A7:B7"/>
    <mergeCell ref="C7:F7"/>
  </mergeCells>
  <printOptions horizontalCentered="1"/>
  <pageMargins left="0.39370078740157483" right="0.39370078740157483" top="0.19685039370078741" bottom="0.39370078740157483" header="0" footer="0.19685039370078741"/>
  <pageSetup paperSize="9" scale="70" orientation="portrait" r:id="rId1"/>
  <headerFooter>
    <oddFooter>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4"/>
  <sheetViews>
    <sheetView view="pageBreakPreview" zoomScaleNormal="100" zoomScaleSheetLayoutView="100" workbookViewId="0">
      <pane ySplit="7" topLeftCell="A234" activePane="bottomLeft" state="frozen"/>
      <selection pane="bottomLeft" activeCell="A5" sqref="A5:M5"/>
    </sheetView>
  </sheetViews>
  <sheetFormatPr defaultColWidth="14.42578125" defaultRowHeight="15" customHeight="1" x14ac:dyDescent="0.25"/>
  <cols>
    <col min="1" max="1" width="16.28515625" style="53" customWidth="1"/>
    <col min="2" max="2" width="35.42578125" style="53" customWidth="1"/>
    <col min="3" max="3" width="11.7109375" style="53" customWidth="1"/>
    <col min="4" max="4" width="8.42578125" style="53" customWidth="1"/>
    <col min="5" max="5" width="10.28515625" style="53" customWidth="1"/>
    <col min="6" max="11" width="11.7109375" style="53" customWidth="1"/>
    <col min="12" max="12" width="12.7109375" style="53" customWidth="1"/>
    <col min="13" max="13" width="11.7109375" style="53" bestFit="1" customWidth="1"/>
    <col min="14" max="14" width="11.7109375" style="53" customWidth="1"/>
    <col min="15" max="15" width="10" style="53" customWidth="1"/>
    <col min="16" max="16" width="10" style="53" hidden="1" customWidth="1"/>
    <col min="17" max="16384" width="14.42578125" style="53"/>
  </cols>
  <sheetData>
    <row r="1" spans="1:16" ht="12.75" customHeight="1" x14ac:dyDescent="0.25">
      <c r="A1" s="152" t="s">
        <v>1586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4"/>
      <c r="N1" s="52"/>
      <c r="O1" s="52"/>
      <c r="P1" s="52"/>
    </row>
    <row r="2" spans="1:16" ht="12.75" customHeight="1" x14ac:dyDescent="0.25">
      <c r="A2" s="155" t="s">
        <v>1587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7"/>
      <c r="N2" s="52"/>
      <c r="O2" s="52"/>
      <c r="P2" s="52"/>
    </row>
    <row r="3" spans="1:16" ht="15" customHeight="1" x14ac:dyDescent="0.25">
      <c r="A3" s="155" t="s">
        <v>1588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/>
      <c r="N3" s="52"/>
      <c r="O3" s="52"/>
      <c r="P3" s="52"/>
    </row>
    <row r="4" spans="1:16" ht="15" customHeight="1" x14ac:dyDescent="0.25">
      <c r="A4" s="54" t="s">
        <v>937</v>
      </c>
      <c r="B4" s="158" t="s">
        <v>938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52"/>
      <c r="O4" s="52"/>
      <c r="P4" s="52"/>
    </row>
    <row r="5" spans="1:16" ht="15" customHeight="1" x14ac:dyDescent="0.25">
      <c r="A5" s="163" t="s">
        <v>1615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5"/>
      <c r="N5" s="52"/>
      <c r="O5" s="52"/>
      <c r="P5" s="52"/>
    </row>
    <row r="6" spans="1:16" ht="15" customHeight="1" x14ac:dyDescent="0.25">
      <c r="A6" s="161" t="s">
        <v>1621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57"/>
      <c r="N6" s="52"/>
      <c r="O6" s="52"/>
      <c r="P6" s="52"/>
    </row>
    <row r="7" spans="1:16" ht="18.75" customHeight="1" x14ac:dyDescent="0.25">
      <c r="A7" s="90" t="s">
        <v>929</v>
      </c>
      <c r="B7" s="90" t="s">
        <v>1594</v>
      </c>
      <c r="C7" s="90" t="s">
        <v>1595</v>
      </c>
      <c r="D7" s="90" t="s">
        <v>1596</v>
      </c>
      <c r="E7" s="90" t="s">
        <v>1597</v>
      </c>
      <c r="F7" s="90" t="s">
        <v>1598</v>
      </c>
      <c r="G7" s="90" t="s">
        <v>1599</v>
      </c>
      <c r="H7" s="90" t="s">
        <v>1600</v>
      </c>
      <c r="I7" s="90" t="s">
        <v>1601</v>
      </c>
      <c r="J7" s="90" t="s">
        <v>1602</v>
      </c>
      <c r="K7" s="90" t="s">
        <v>1603</v>
      </c>
      <c r="L7" s="90" t="s">
        <v>1604</v>
      </c>
      <c r="M7" s="90" t="s">
        <v>1605</v>
      </c>
      <c r="N7" s="52"/>
      <c r="O7" s="52"/>
      <c r="P7" s="52"/>
    </row>
    <row r="8" spans="1:16" ht="12.75" customHeight="1" x14ac:dyDescent="0.25">
      <c r="A8" s="150">
        <v>46023</v>
      </c>
      <c r="B8" s="141" t="s">
        <v>2</v>
      </c>
      <c r="C8" s="91" t="s">
        <v>1</v>
      </c>
      <c r="D8" s="92" t="s">
        <v>1606</v>
      </c>
      <c r="E8" s="93"/>
      <c r="F8" s="93"/>
      <c r="G8" s="93"/>
      <c r="H8" s="93"/>
      <c r="I8" s="93"/>
      <c r="J8" s="93"/>
      <c r="K8" s="93"/>
      <c r="L8" s="93"/>
      <c r="M8" s="94"/>
      <c r="N8" s="52"/>
      <c r="O8" s="52"/>
      <c r="P8" s="52"/>
    </row>
    <row r="9" spans="1:16" ht="12.75" customHeight="1" x14ac:dyDescent="0.25">
      <c r="A9" s="140"/>
      <c r="B9" s="140"/>
      <c r="C9" s="95">
        <f>C10/C$263</f>
        <v>5.4490381111857195E-2</v>
      </c>
      <c r="D9" s="92" t="s">
        <v>1607</v>
      </c>
      <c r="E9" s="96">
        <v>7.1199999999999999E-2</v>
      </c>
      <c r="F9" s="96">
        <v>8.3599999999999994E-2</v>
      </c>
      <c r="G9" s="96">
        <v>0.15429999999999999</v>
      </c>
      <c r="H9" s="96">
        <v>0.14169999999999999</v>
      </c>
      <c r="I9" s="96">
        <v>0.1426</v>
      </c>
      <c r="J9" s="96">
        <v>0.11169999999999999</v>
      </c>
      <c r="K9" s="96">
        <v>0.15609999999999999</v>
      </c>
      <c r="L9" s="96">
        <v>0.13880000000000001</v>
      </c>
      <c r="M9" s="97">
        <f>SUM(E9:L9)</f>
        <v>1</v>
      </c>
      <c r="N9" s="52"/>
      <c r="O9" s="52"/>
      <c r="P9" s="52"/>
    </row>
    <row r="10" spans="1:16" ht="12.75" customHeight="1" x14ac:dyDescent="0.25">
      <c r="A10" s="140"/>
      <c r="B10" s="140"/>
      <c r="C10" s="98">
        <f>PLANILHA!I10</f>
        <v>413692</v>
      </c>
      <c r="D10" s="92" t="s">
        <v>1608</v>
      </c>
      <c r="E10" s="73">
        <f t="shared" ref="E10:L10" si="0">$C10*E9</f>
        <v>29454.8704</v>
      </c>
      <c r="F10" s="73">
        <f t="shared" si="0"/>
        <v>34584.6512</v>
      </c>
      <c r="G10" s="73">
        <f t="shared" si="0"/>
        <v>63832.675599999995</v>
      </c>
      <c r="H10" s="73">
        <f t="shared" si="0"/>
        <v>58620.1564</v>
      </c>
      <c r="I10" s="73">
        <f t="shared" si="0"/>
        <v>58992.479200000002</v>
      </c>
      <c r="J10" s="73">
        <f t="shared" si="0"/>
        <v>46209.396399999998</v>
      </c>
      <c r="K10" s="73">
        <f t="shared" si="0"/>
        <v>64577.321199999998</v>
      </c>
      <c r="L10" s="73">
        <f t="shared" si="0"/>
        <v>57420.4496</v>
      </c>
      <c r="M10" s="73">
        <f>SUM(E10:L10)</f>
        <v>413692</v>
      </c>
      <c r="N10" s="57"/>
      <c r="O10" s="52"/>
      <c r="P10" s="52"/>
    </row>
    <row r="11" spans="1:16" ht="12.75" customHeight="1" x14ac:dyDescent="0.25">
      <c r="A11" s="150">
        <v>46054</v>
      </c>
      <c r="B11" s="141" t="s">
        <v>7</v>
      </c>
      <c r="C11" s="91" t="s">
        <v>1</v>
      </c>
      <c r="D11" s="92" t="s">
        <v>1606</v>
      </c>
      <c r="E11" s="93"/>
      <c r="F11" s="93"/>
      <c r="G11" s="93"/>
      <c r="H11" s="93"/>
      <c r="I11" s="93"/>
      <c r="J11" s="93"/>
      <c r="K11" s="93"/>
      <c r="L11" s="93"/>
      <c r="M11" s="94"/>
      <c r="N11" s="57"/>
      <c r="O11" s="52"/>
      <c r="P11" s="52"/>
    </row>
    <row r="12" spans="1:16" ht="12.75" customHeight="1" x14ac:dyDescent="0.25">
      <c r="A12" s="140"/>
      <c r="B12" s="140"/>
      <c r="C12" s="95">
        <f>C13/C$263</f>
        <v>5.2989489156747126E-3</v>
      </c>
      <c r="D12" s="92" t="s">
        <v>1607</v>
      </c>
      <c r="E12" s="96">
        <v>7.1199999999999999E-2</v>
      </c>
      <c r="F12" s="96">
        <v>8.3599999999999994E-2</v>
      </c>
      <c r="G12" s="96">
        <v>0.15429999999999999</v>
      </c>
      <c r="H12" s="96">
        <v>0.14169999999999999</v>
      </c>
      <c r="I12" s="96">
        <v>0.1426</v>
      </c>
      <c r="J12" s="96">
        <v>0.11169999999999999</v>
      </c>
      <c r="K12" s="96">
        <v>0.15609999999999999</v>
      </c>
      <c r="L12" s="96">
        <v>0.13880000000000001</v>
      </c>
      <c r="M12" s="97">
        <f>SUM(E12:L12)</f>
        <v>1</v>
      </c>
      <c r="N12" s="57"/>
      <c r="O12" s="52"/>
      <c r="P12" s="52"/>
    </row>
    <row r="13" spans="1:16" ht="12.75" customHeight="1" x14ac:dyDescent="0.25">
      <c r="A13" s="140"/>
      <c r="B13" s="140"/>
      <c r="C13" s="98">
        <f>PLANILHA!I12</f>
        <v>40229.719999999994</v>
      </c>
      <c r="D13" s="92" t="s">
        <v>1608</v>
      </c>
      <c r="E13" s="73">
        <f t="shared" ref="E13:L13" si="1">$C13*E12</f>
        <v>2864.3560639999996</v>
      </c>
      <c r="F13" s="73">
        <f t="shared" si="1"/>
        <v>3363.2045919999991</v>
      </c>
      <c r="G13" s="73">
        <f t="shared" si="1"/>
        <v>6207.4457959999991</v>
      </c>
      <c r="H13" s="73">
        <f t="shared" si="1"/>
        <v>5700.5513239999991</v>
      </c>
      <c r="I13" s="73">
        <f t="shared" si="1"/>
        <v>5736.7580719999996</v>
      </c>
      <c r="J13" s="73">
        <f t="shared" si="1"/>
        <v>4493.6597239999992</v>
      </c>
      <c r="K13" s="73">
        <f t="shared" si="1"/>
        <v>6279.8592919999983</v>
      </c>
      <c r="L13" s="73">
        <f t="shared" si="1"/>
        <v>5583.8851359999999</v>
      </c>
      <c r="M13" s="73">
        <f>SUM(E13:L13)</f>
        <v>40229.719999999994</v>
      </c>
      <c r="N13" s="57"/>
      <c r="O13" s="52"/>
      <c r="P13" s="52"/>
    </row>
    <row r="14" spans="1:16" ht="12.75" customHeight="1" x14ac:dyDescent="0.25">
      <c r="A14" s="151" t="s">
        <v>958</v>
      </c>
      <c r="B14" s="141" t="s">
        <v>25</v>
      </c>
      <c r="C14" s="91" t="s">
        <v>1</v>
      </c>
      <c r="D14" s="92" t="s">
        <v>1606</v>
      </c>
      <c r="E14" s="93"/>
      <c r="F14" s="94"/>
      <c r="G14" s="94"/>
      <c r="H14" s="94"/>
      <c r="I14" s="94"/>
      <c r="J14" s="94"/>
      <c r="K14" s="94"/>
      <c r="L14" s="94"/>
      <c r="M14" s="94"/>
      <c r="N14" s="57"/>
      <c r="O14" s="52"/>
      <c r="P14" s="52"/>
    </row>
    <row r="15" spans="1:16" ht="12.75" customHeight="1" x14ac:dyDescent="0.25">
      <c r="A15" s="140"/>
      <c r="B15" s="140"/>
      <c r="C15" s="95">
        <f>C16/C$263</f>
        <v>2.7969161362091663E-3</v>
      </c>
      <c r="D15" s="92" t="s">
        <v>1607</v>
      </c>
      <c r="E15" s="96">
        <v>1</v>
      </c>
      <c r="F15" s="96"/>
      <c r="G15" s="96"/>
      <c r="H15" s="96"/>
      <c r="I15" s="96"/>
      <c r="J15" s="96"/>
      <c r="K15" s="96"/>
      <c r="L15" s="96"/>
      <c r="M15" s="97">
        <f>SUM(E15:L15)</f>
        <v>1</v>
      </c>
      <c r="N15" s="57"/>
      <c r="O15" s="52"/>
      <c r="P15" s="52"/>
    </row>
    <row r="16" spans="1:16" ht="12.75" customHeight="1" x14ac:dyDescent="0.25">
      <c r="A16" s="140"/>
      <c r="B16" s="140"/>
      <c r="C16" s="98">
        <f>PLANILHA!I20</f>
        <v>21234.239999999998</v>
      </c>
      <c r="D16" s="92" t="s">
        <v>1608</v>
      </c>
      <c r="E16" s="73">
        <f>$C16*E15</f>
        <v>21234.239999999998</v>
      </c>
      <c r="F16" s="73"/>
      <c r="G16" s="73"/>
      <c r="H16" s="73"/>
      <c r="I16" s="73"/>
      <c r="J16" s="73"/>
      <c r="K16" s="73"/>
      <c r="L16" s="73"/>
      <c r="M16" s="73">
        <f>SUM(E16:L16)</f>
        <v>21234.239999999998</v>
      </c>
      <c r="N16" s="57"/>
      <c r="O16" s="52"/>
      <c r="P16" s="52"/>
    </row>
    <row r="17" spans="1:16" ht="12.75" customHeight="1" x14ac:dyDescent="0.25">
      <c r="A17" s="151" t="s">
        <v>947</v>
      </c>
      <c r="B17" s="141" t="s">
        <v>30</v>
      </c>
      <c r="C17" s="98"/>
      <c r="D17" s="92" t="s">
        <v>1606</v>
      </c>
      <c r="E17" s="93"/>
      <c r="F17" s="93"/>
      <c r="G17" s="93"/>
      <c r="H17" s="93"/>
      <c r="I17" s="93"/>
      <c r="J17" s="93"/>
      <c r="K17" s="93"/>
      <c r="L17" s="93"/>
      <c r="M17" s="73"/>
      <c r="N17" s="57"/>
      <c r="O17" s="52"/>
      <c r="P17" s="52"/>
    </row>
    <row r="18" spans="1:16" ht="12.75" customHeight="1" x14ac:dyDescent="0.25">
      <c r="A18" s="140"/>
      <c r="B18" s="140"/>
      <c r="C18" s="95">
        <f>C19/C$263</f>
        <v>2.2111694338208467E-3</v>
      </c>
      <c r="D18" s="92" t="s">
        <v>1607</v>
      </c>
      <c r="E18" s="96">
        <v>7.1199999999999999E-2</v>
      </c>
      <c r="F18" s="96">
        <v>8.3799999999999999E-2</v>
      </c>
      <c r="G18" s="96">
        <v>0.15379999999999999</v>
      </c>
      <c r="H18" s="96">
        <v>0.14130000000000001</v>
      </c>
      <c r="I18" s="96">
        <v>0.14249999999999999</v>
      </c>
      <c r="J18" s="96">
        <v>0.11119999999999999</v>
      </c>
      <c r="K18" s="96">
        <v>0.15620000000000001</v>
      </c>
      <c r="L18" s="96">
        <v>0.14000000000000001</v>
      </c>
      <c r="M18" s="97">
        <f>SUM(E18:L18)</f>
        <v>0.99999999999999989</v>
      </c>
      <c r="N18" s="57"/>
      <c r="O18" s="52"/>
      <c r="P18" s="52"/>
    </row>
    <row r="19" spans="1:16" ht="12.75" customHeight="1" x14ac:dyDescent="0.25">
      <c r="A19" s="140"/>
      <c r="B19" s="140"/>
      <c r="C19" s="98">
        <f>PLANILHA!I23</f>
        <v>16787.240000000002</v>
      </c>
      <c r="D19" s="92" t="s">
        <v>1608</v>
      </c>
      <c r="E19" s="73">
        <f t="shared" ref="E19:L19" si="2">$C19*E18</f>
        <v>1195.2514880000001</v>
      </c>
      <c r="F19" s="73">
        <f t="shared" si="2"/>
        <v>1406.7707120000002</v>
      </c>
      <c r="G19" s="73">
        <f t="shared" si="2"/>
        <v>2581.877512</v>
      </c>
      <c r="H19" s="73">
        <f t="shared" si="2"/>
        <v>2372.0370120000002</v>
      </c>
      <c r="I19" s="73">
        <f t="shared" si="2"/>
        <v>2392.1817000000001</v>
      </c>
      <c r="J19" s="73">
        <f t="shared" si="2"/>
        <v>1866.741088</v>
      </c>
      <c r="K19" s="73">
        <f t="shared" si="2"/>
        <v>2622.1668880000002</v>
      </c>
      <c r="L19" s="73">
        <f t="shared" si="2"/>
        <v>2350.2136000000005</v>
      </c>
      <c r="M19" s="73">
        <f>SUM(E19:L19)</f>
        <v>16787.240000000002</v>
      </c>
      <c r="N19" s="57"/>
      <c r="O19" s="52"/>
      <c r="P19" s="52"/>
    </row>
    <row r="20" spans="1:16" ht="12.75" customHeight="1" x14ac:dyDescent="0.25">
      <c r="A20" s="151" t="s">
        <v>962</v>
      </c>
      <c r="B20" s="141" t="s">
        <v>33</v>
      </c>
      <c r="C20" s="98"/>
      <c r="D20" s="92" t="s">
        <v>1606</v>
      </c>
      <c r="E20" s="93"/>
      <c r="F20" s="94"/>
      <c r="G20" s="94"/>
      <c r="H20" s="94"/>
      <c r="I20" s="94"/>
      <c r="J20" s="94"/>
      <c r="K20" s="94"/>
      <c r="L20" s="94"/>
      <c r="M20" s="73"/>
      <c r="N20" s="57"/>
      <c r="O20" s="52"/>
      <c r="P20" s="52"/>
    </row>
    <row r="21" spans="1:16" ht="12.75" customHeight="1" x14ac:dyDescent="0.25">
      <c r="A21" s="140"/>
      <c r="B21" s="140"/>
      <c r="C21" s="95">
        <f>C22/C$263</f>
        <v>2.3407291755350806E-3</v>
      </c>
      <c r="D21" s="92" t="s">
        <v>1607</v>
      </c>
      <c r="E21" s="96">
        <v>1</v>
      </c>
      <c r="F21" s="96"/>
      <c r="G21" s="96"/>
      <c r="H21" s="96"/>
      <c r="I21" s="96"/>
      <c r="J21" s="96"/>
      <c r="K21" s="96"/>
      <c r="L21" s="96"/>
      <c r="M21" s="97">
        <f>SUM(E21:L21)</f>
        <v>1</v>
      </c>
      <c r="N21" s="57"/>
      <c r="O21" s="52"/>
      <c r="P21" s="52"/>
    </row>
    <row r="22" spans="1:16" ht="12.75" customHeight="1" x14ac:dyDescent="0.25">
      <c r="A22" s="140"/>
      <c r="B22" s="140"/>
      <c r="C22" s="98">
        <f>PLANILHA!I25</f>
        <v>17770.86</v>
      </c>
      <c r="D22" s="92" t="s">
        <v>1608</v>
      </c>
      <c r="E22" s="73">
        <f>$C22*E21</f>
        <v>17770.86</v>
      </c>
      <c r="F22" s="73"/>
      <c r="G22" s="73"/>
      <c r="H22" s="73"/>
      <c r="I22" s="73"/>
      <c r="J22" s="73"/>
      <c r="K22" s="73"/>
      <c r="L22" s="73"/>
      <c r="M22" s="73">
        <f>SUM(E22:L22)</f>
        <v>17770.86</v>
      </c>
      <c r="N22" s="57"/>
      <c r="O22" s="52"/>
      <c r="P22" s="52"/>
    </row>
    <row r="23" spans="1:16" ht="12.75" customHeight="1" x14ac:dyDescent="0.25">
      <c r="A23" s="150">
        <v>46174</v>
      </c>
      <c r="B23" s="141" t="s">
        <v>38</v>
      </c>
      <c r="C23" s="98"/>
      <c r="D23" s="92" t="s">
        <v>1606</v>
      </c>
      <c r="E23" s="73"/>
      <c r="F23" s="93"/>
      <c r="G23" s="93"/>
      <c r="H23" s="94"/>
      <c r="I23" s="94"/>
      <c r="J23" s="94"/>
      <c r="K23" s="94"/>
      <c r="L23" s="94"/>
      <c r="M23" s="73"/>
      <c r="N23" s="57"/>
      <c r="O23" s="52"/>
      <c r="P23" s="52"/>
    </row>
    <row r="24" spans="1:16" ht="12.75" customHeight="1" x14ac:dyDescent="0.25">
      <c r="A24" s="140"/>
      <c r="B24" s="140"/>
      <c r="C24" s="95">
        <f>C25/C$263</f>
        <v>3.7913412238054972E-2</v>
      </c>
      <c r="D24" s="92" t="s">
        <v>1607</v>
      </c>
      <c r="E24" s="96"/>
      <c r="F24" s="96">
        <v>0.5</v>
      </c>
      <c r="G24" s="96">
        <v>0.5</v>
      </c>
      <c r="H24" s="96"/>
      <c r="I24" s="96"/>
      <c r="J24" s="96"/>
      <c r="K24" s="96"/>
      <c r="L24" s="96"/>
      <c r="M24" s="97">
        <f>SUM(E24:L24)</f>
        <v>1</v>
      </c>
      <c r="N24" s="57"/>
      <c r="O24" s="52"/>
      <c r="P24" s="52"/>
    </row>
    <row r="25" spans="1:16" ht="12.75" customHeight="1" x14ac:dyDescent="0.25">
      <c r="A25" s="140"/>
      <c r="B25" s="140"/>
      <c r="C25" s="98">
        <f>PLANILHA!I28</f>
        <v>287839.33999999997</v>
      </c>
      <c r="D25" s="92" t="s">
        <v>1608</v>
      </c>
      <c r="E25" s="73"/>
      <c r="F25" s="73">
        <f t="shared" ref="F25:G25" si="3">$C25*F24</f>
        <v>143919.66999999998</v>
      </c>
      <c r="G25" s="73">
        <f t="shared" si="3"/>
        <v>143919.66999999998</v>
      </c>
      <c r="H25" s="73"/>
      <c r="I25" s="73"/>
      <c r="J25" s="73"/>
      <c r="K25" s="73"/>
      <c r="L25" s="73"/>
      <c r="M25" s="73">
        <f>SUM(E25:L25)</f>
        <v>287839.33999999997</v>
      </c>
      <c r="N25" s="57"/>
      <c r="O25" s="52"/>
      <c r="P25" s="52"/>
    </row>
    <row r="26" spans="1:16" ht="12.75" customHeight="1" x14ac:dyDescent="0.25">
      <c r="A26" s="150">
        <v>46204</v>
      </c>
      <c r="B26" s="141" t="s">
        <v>47</v>
      </c>
      <c r="C26" s="98"/>
      <c r="D26" s="92" t="s">
        <v>1606</v>
      </c>
      <c r="E26" s="93"/>
      <c r="F26" s="94"/>
      <c r="G26" s="94"/>
      <c r="H26" s="94"/>
      <c r="I26" s="94"/>
      <c r="J26" s="94"/>
      <c r="K26" s="94"/>
      <c r="L26" s="94"/>
      <c r="M26" s="73"/>
      <c r="N26" s="57"/>
      <c r="O26" s="52"/>
      <c r="P26" s="52"/>
    </row>
    <row r="27" spans="1:16" ht="12.75" customHeight="1" x14ac:dyDescent="0.25">
      <c r="A27" s="140"/>
      <c r="B27" s="140"/>
      <c r="C27" s="95">
        <f>C28/C$263</f>
        <v>2.9242511732228524E-3</v>
      </c>
      <c r="D27" s="92" t="s">
        <v>1607</v>
      </c>
      <c r="E27" s="96">
        <v>1</v>
      </c>
      <c r="F27" s="96"/>
      <c r="G27" s="96"/>
      <c r="H27" s="96"/>
      <c r="I27" s="96"/>
      <c r="J27" s="96"/>
      <c r="K27" s="96"/>
      <c r="L27" s="96"/>
      <c r="M27" s="97">
        <f>SUM(E27:L27)</f>
        <v>1</v>
      </c>
      <c r="N27" s="57"/>
      <c r="O27" s="52"/>
      <c r="P27" s="52"/>
    </row>
    <row r="28" spans="1:16" ht="12.75" customHeight="1" x14ac:dyDescent="0.25">
      <c r="A28" s="140"/>
      <c r="B28" s="140"/>
      <c r="C28" s="98">
        <f>PLANILHA!I33</f>
        <v>22200.97</v>
      </c>
      <c r="D28" s="92" t="s">
        <v>1608</v>
      </c>
      <c r="E28" s="73">
        <f>$C28*E27</f>
        <v>22200.97</v>
      </c>
      <c r="F28" s="73"/>
      <c r="G28" s="73"/>
      <c r="H28" s="73"/>
      <c r="I28" s="73"/>
      <c r="J28" s="73"/>
      <c r="K28" s="73"/>
      <c r="L28" s="73"/>
      <c r="M28" s="73">
        <f>SUM(E28:L28)</f>
        <v>22200.97</v>
      </c>
      <c r="N28" s="57"/>
      <c r="O28" s="52"/>
      <c r="P28" s="52"/>
    </row>
    <row r="29" spans="1:16" ht="12.75" customHeight="1" x14ac:dyDescent="0.25">
      <c r="A29" s="150">
        <v>46235</v>
      </c>
      <c r="B29" s="141" t="s">
        <v>59</v>
      </c>
      <c r="C29" s="98"/>
      <c r="D29" s="92" t="s">
        <v>1606</v>
      </c>
      <c r="E29" s="94"/>
      <c r="F29" s="93"/>
      <c r="G29" s="73"/>
      <c r="H29" s="94"/>
      <c r="I29" s="94"/>
      <c r="J29" s="94"/>
      <c r="K29" s="94"/>
      <c r="L29" s="73"/>
      <c r="M29" s="73"/>
      <c r="N29" s="57"/>
      <c r="O29" s="52"/>
      <c r="P29" s="52"/>
    </row>
    <row r="30" spans="1:16" ht="12.75" customHeight="1" x14ac:dyDescent="0.25">
      <c r="A30" s="140"/>
      <c r="B30" s="140"/>
      <c r="C30" s="95">
        <f>C31/C$263</f>
        <v>7.5985256643541204E-3</v>
      </c>
      <c r="D30" s="92" t="s">
        <v>1607</v>
      </c>
      <c r="E30" s="96"/>
      <c r="F30" s="96">
        <v>1</v>
      </c>
      <c r="G30" s="96"/>
      <c r="H30" s="96"/>
      <c r="I30" s="96"/>
      <c r="J30" s="96"/>
      <c r="K30" s="96"/>
      <c r="L30" s="96"/>
      <c r="M30" s="97">
        <f>SUM(E30:L30)</f>
        <v>1</v>
      </c>
      <c r="N30" s="57"/>
      <c r="O30" s="52"/>
      <c r="P30" s="52"/>
    </row>
    <row r="31" spans="1:16" ht="12.75" customHeight="1" x14ac:dyDescent="0.25">
      <c r="A31" s="140"/>
      <c r="B31" s="140"/>
      <c r="C31" s="98">
        <f>PLANILHA!I41</f>
        <v>57688.15</v>
      </c>
      <c r="D31" s="92" t="s">
        <v>1608</v>
      </c>
      <c r="E31" s="73"/>
      <c r="F31" s="73">
        <f>$C31*F30</f>
        <v>57688.15</v>
      </c>
      <c r="G31" s="73"/>
      <c r="H31" s="73"/>
      <c r="I31" s="73"/>
      <c r="J31" s="73"/>
      <c r="K31" s="73"/>
      <c r="L31" s="73"/>
      <c r="M31" s="73">
        <f>SUM(E31:L31)</f>
        <v>57688.15</v>
      </c>
      <c r="N31" s="57"/>
      <c r="O31" s="52"/>
      <c r="P31" s="52"/>
    </row>
    <row r="32" spans="1:16" ht="12.75" customHeight="1" x14ac:dyDescent="0.25">
      <c r="A32" s="150">
        <v>46266</v>
      </c>
      <c r="B32" s="141" t="s">
        <v>64</v>
      </c>
      <c r="C32" s="98"/>
      <c r="D32" s="92" t="s">
        <v>1606</v>
      </c>
      <c r="E32" s="94"/>
      <c r="F32" s="93"/>
      <c r="G32" s="94"/>
      <c r="H32" s="94"/>
      <c r="I32" s="94"/>
      <c r="J32" s="94"/>
      <c r="K32" s="73"/>
      <c r="L32" s="73"/>
      <c r="M32" s="73"/>
      <c r="N32" s="57"/>
      <c r="O32" s="52"/>
      <c r="P32" s="52"/>
    </row>
    <row r="33" spans="1:16" ht="12.75" customHeight="1" x14ac:dyDescent="0.25">
      <c r="A33" s="140"/>
      <c r="B33" s="140"/>
      <c r="C33" s="95">
        <f>C34/C$263</f>
        <v>6.505095817175289E-3</v>
      </c>
      <c r="D33" s="92" t="s">
        <v>1607</v>
      </c>
      <c r="E33" s="96"/>
      <c r="F33" s="96">
        <v>1</v>
      </c>
      <c r="G33" s="96"/>
      <c r="H33" s="96"/>
      <c r="I33" s="96"/>
      <c r="J33" s="96"/>
      <c r="K33" s="96"/>
      <c r="L33" s="96"/>
      <c r="M33" s="97">
        <f>SUM(E33:L33)</f>
        <v>1</v>
      </c>
      <c r="N33" s="57"/>
      <c r="O33" s="52"/>
      <c r="P33" s="52"/>
    </row>
    <row r="34" spans="1:16" ht="12.75" customHeight="1" x14ac:dyDescent="0.25">
      <c r="A34" s="140"/>
      <c r="B34" s="140"/>
      <c r="C34" s="98">
        <f>PLANILHA!I45</f>
        <v>49386.81</v>
      </c>
      <c r="D34" s="92" t="s">
        <v>1608</v>
      </c>
      <c r="E34" s="73"/>
      <c r="F34" s="73">
        <f>$C34*F33</f>
        <v>49386.81</v>
      </c>
      <c r="G34" s="73"/>
      <c r="H34" s="73"/>
      <c r="I34" s="73"/>
      <c r="J34" s="73"/>
      <c r="K34" s="73"/>
      <c r="L34" s="73"/>
      <c r="M34" s="73">
        <f>SUM(E34:L34)</f>
        <v>49386.81</v>
      </c>
      <c r="N34" s="57"/>
      <c r="O34" s="52"/>
      <c r="P34" s="52"/>
    </row>
    <row r="35" spans="1:16" ht="12.75" customHeight="1" x14ac:dyDescent="0.25">
      <c r="A35" s="150">
        <v>46296</v>
      </c>
      <c r="B35" s="141" t="s">
        <v>76</v>
      </c>
      <c r="C35" s="98"/>
      <c r="D35" s="92" t="s">
        <v>1606</v>
      </c>
      <c r="E35" s="94"/>
      <c r="F35" s="93"/>
      <c r="G35" s="93"/>
      <c r="H35" s="93"/>
      <c r="I35" s="94"/>
      <c r="J35" s="94"/>
      <c r="K35" s="94"/>
      <c r="L35" s="73"/>
      <c r="M35" s="73"/>
      <c r="N35" s="57"/>
      <c r="O35" s="52"/>
      <c r="P35" s="52"/>
    </row>
    <row r="36" spans="1:16" ht="12.75" customHeight="1" x14ac:dyDescent="0.25">
      <c r="A36" s="140"/>
      <c r="B36" s="140"/>
      <c r="C36" s="95">
        <f>C37/C$263</f>
        <v>5.8043387310666897E-2</v>
      </c>
      <c r="D36" s="92" t="s">
        <v>1607</v>
      </c>
      <c r="E36" s="96"/>
      <c r="F36" s="96">
        <v>0.3</v>
      </c>
      <c r="G36" s="96">
        <v>0.3</v>
      </c>
      <c r="H36" s="96">
        <v>0.4</v>
      </c>
      <c r="I36" s="96"/>
      <c r="J36" s="96"/>
      <c r="K36" s="96"/>
      <c r="L36" s="96"/>
      <c r="M36" s="97">
        <f>SUM(E36:L36)</f>
        <v>1</v>
      </c>
      <c r="N36" s="57"/>
      <c r="O36" s="52"/>
      <c r="P36" s="52"/>
    </row>
    <row r="37" spans="1:16" ht="12.75" customHeight="1" x14ac:dyDescent="0.25">
      <c r="A37" s="140"/>
      <c r="B37" s="140"/>
      <c r="C37" s="98">
        <f>PLANILHA!I51</f>
        <v>440666.49000000005</v>
      </c>
      <c r="D37" s="92" t="s">
        <v>1608</v>
      </c>
      <c r="E37" s="73"/>
      <c r="F37" s="73">
        <f t="shared" ref="F37:H37" si="4">$C37*F36</f>
        <v>132199.94700000001</v>
      </c>
      <c r="G37" s="73">
        <f t="shared" si="4"/>
        <v>132199.94700000001</v>
      </c>
      <c r="H37" s="73">
        <f t="shared" si="4"/>
        <v>176266.59600000002</v>
      </c>
      <c r="I37" s="73"/>
      <c r="J37" s="73"/>
      <c r="K37" s="73"/>
      <c r="L37" s="73"/>
      <c r="M37" s="73">
        <f>SUM(E37:L37)</f>
        <v>440666.49000000005</v>
      </c>
      <c r="N37" s="57"/>
      <c r="O37" s="52"/>
      <c r="P37" s="52"/>
    </row>
    <row r="38" spans="1:16" ht="12.75" customHeight="1" x14ac:dyDescent="0.25">
      <c r="A38" s="150">
        <v>46327</v>
      </c>
      <c r="B38" s="141" t="s">
        <v>86</v>
      </c>
      <c r="C38" s="98"/>
      <c r="D38" s="92" t="s">
        <v>1606</v>
      </c>
      <c r="E38" s="94"/>
      <c r="F38" s="93"/>
      <c r="G38" s="93"/>
      <c r="H38" s="73"/>
      <c r="I38" s="73"/>
      <c r="J38" s="73"/>
      <c r="K38" s="73"/>
      <c r="L38" s="94"/>
      <c r="M38" s="73"/>
      <c r="N38" s="57"/>
      <c r="O38" s="52"/>
      <c r="P38" s="52"/>
    </row>
    <row r="39" spans="1:16" ht="12.75" customHeight="1" x14ac:dyDescent="0.25">
      <c r="A39" s="140"/>
      <c r="B39" s="140"/>
      <c r="C39" s="95">
        <f>C40/C$263</f>
        <v>4.3199076149816294E-3</v>
      </c>
      <c r="D39" s="92" t="s">
        <v>1607</v>
      </c>
      <c r="E39" s="96"/>
      <c r="F39" s="96">
        <v>0.49990000000000001</v>
      </c>
      <c r="G39" s="96">
        <v>0.50009999999999999</v>
      </c>
      <c r="H39" s="96"/>
      <c r="I39" s="96"/>
      <c r="J39" s="96"/>
      <c r="K39" s="96"/>
      <c r="L39" s="96"/>
      <c r="M39" s="97">
        <f>SUM(E39:L39)</f>
        <v>1</v>
      </c>
      <c r="N39" s="57"/>
      <c r="O39" s="52"/>
      <c r="P39" s="52"/>
    </row>
    <row r="40" spans="1:16" ht="12.75" customHeight="1" x14ac:dyDescent="0.25">
      <c r="A40" s="140"/>
      <c r="B40" s="140"/>
      <c r="C40" s="98">
        <f>PLANILHA!I58</f>
        <v>32796.82</v>
      </c>
      <c r="D40" s="92" t="s">
        <v>1608</v>
      </c>
      <c r="E40" s="73"/>
      <c r="F40" s="73">
        <f t="shared" ref="F40:G40" si="5">$C40*F39</f>
        <v>16395.130318</v>
      </c>
      <c r="G40" s="73">
        <f t="shared" si="5"/>
        <v>16401.689682</v>
      </c>
      <c r="H40" s="73"/>
      <c r="I40" s="73"/>
      <c r="J40" s="73"/>
      <c r="K40" s="73"/>
      <c r="L40" s="73"/>
      <c r="M40" s="73">
        <f>SUM(E40:L40)</f>
        <v>32796.82</v>
      </c>
      <c r="N40" s="57"/>
      <c r="O40" s="52"/>
      <c r="P40" s="52"/>
    </row>
    <row r="41" spans="1:16" ht="12.75" customHeight="1" x14ac:dyDescent="0.25">
      <c r="A41" s="150">
        <v>46357</v>
      </c>
      <c r="B41" s="141" t="s">
        <v>87</v>
      </c>
      <c r="C41" s="98"/>
      <c r="D41" s="92" t="s">
        <v>1606</v>
      </c>
      <c r="E41" s="94"/>
      <c r="F41" s="93"/>
      <c r="G41" s="93"/>
      <c r="H41" s="93"/>
      <c r="I41" s="73"/>
      <c r="J41" s="73"/>
      <c r="K41" s="73"/>
      <c r="L41" s="94"/>
      <c r="M41" s="73"/>
      <c r="N41" s="57"/>
      <c r="O41" s="52"/>
      <c r="P41" s="52"/>
    </row>
    <row r="42" spans="1:16" ht="12.75" customHeight="1" x14ac:dyDescent="0.25">
      <c r="A42" s="140"/>
      <c r="B42" s="140"/>
      <c r="C42" s="95">
        <f>C43/C$263</f>
        <v>2.313249528237472E-2</v>
      </c>
      <c r="D42" s="92" t="s">
        <v>1607</v>
      </c>
      <c r="E42" s="96"/>
      <c r="F42" s="96">
        <f>1/3</f>
        <v>0.33333333333333331</v>
      </c>
      <c r="G42" s="96">
        <f t="shared" ref="G42:H42" si="6">1/3</f>
        <v>0.33333333333333331</v>
      </c>
      <c r="H42" s="96">
        <f t="shared" si="6"/>
        <v>0.33333333333333331</v>
      </c>
      <c r="I42" s="96"/>
      <c r="J42" s="96"/>
      <c r="K42" s="96"/>
      <c r="L42" s="96"/>
      <c r="M42" s="97">
        <f>SUM(E42:L42)</f>
        <v>1</v>
      </c>
      <c r="N42" s="57"/>
      <c r="O42" s="52"/>
      <c r="P42" s="52"/>
    </row>
    <row r="43" spans="1:16" ht="12.75" customHeight="1" x14ac:dyDescent="0.25">
      <c r="A43" s="140"/>
      <c r="B43" s="140"/>
      <c r="C43" s="98">
        <f>PLANILHA!I61</f>
        <v>175622.34000000003</v>
      </c>
      <c r="D43" s="92" t="s">
        <v>1608</v>
      </c>
      <c r="E43" s="73"/>
      <c r="F43" s="73">
        <f t="shared" ref="F43:H43" si="7">$C43*F42</f>
        <v>58540.780000000006</v>
      </c>
      <c r="G43" s="73">
        <f t="shared" si="7"/>
        <v>58540.780000000006</v>
      </c>
      <c r="H43" s="73">
        <f t="shared" si="7"/>
        <v>58540.780000000006</v>
      </c>
      <c r="I43" s="73"/>
      <c r="J43" s="73"/>
      <c r="K43" s="73"/>
      <c r="L43" s="73"/>
      <c r="M43" s="73">
        <f>SUM(E43:L43)</f>
        <v>175622.34000000003</v>
      </c>
      <c r="N43" s="57"/>
      <c r="O43" s="52"/>
      <c r="P43" s="52"/>
    </row>
    <row r="44" spans="1:16" ht="12.75" customHeight="1" x14ac:dyDescent="0.25">
      <c r="A44" s="139" t="s">
        <v>1002</v>
      </c>
      <c r="B44" s="141" t="s">
        <v>92</v>
      </c>
      <c r="C44" s="98"/>
      <c r="D44" s="92" t="s">
        <v>1606</v>
      </c>
      <c r="E44" s="94"/>
      <c r="F44" s="93"/>
      <c r="G44" s="93"/>
      <c r="H44" s="73"/>
      <c r="I44" s="73"/>
      <c r="J44" s="73"/>
      <c r="K44" s="73"/>
      <c r="L44" s="73"/>
      <c r="M44" s="73"/>
      <c r="N44" s="57"/>
      <c r="O44" s="52"/>
      <c r="P44" s="52"/>
    </row>
    <row r="45" spans="1:16" ht="12.75" customHeight="1" x14ac:dyDescent="0.25">
      <c r="A45" s="140"/>
      <c r="B45" s="140"/>
      <c r="C45" s="95">
        <f>C46/C$263</f>
        <v>2.2244357338818195E-2</v>
      </c>
      <c r="D45" s="92" t="s">
        <v>1607</v>
      </c>
      <c r="E45" s="96"/>
      <c r="F45" s="96">
        <v>0.5</v>
      </c>
      <c r="G45" s="96">
        <v>0.5</v>
      </c>
      <c r="H45" s="96"/>
      <c r="I45" s="96"/>
      <c r="J45" s="96"/>
      <c r="K45" s="96"/>
      <c r="L45" s="96"/>
      <c r="M45" s="97">
        <f t="shared" ref="M45:M46" si="8">SUM(E45:L45)</f>
        <v>1</v>
      </c>
      <c r="N45" s="57"/>
      <c r="O45" s="52"/>
      <c r="P45" s="52"/>
    </row>
    <row r="46" spans="1:16" ht="12.75" customHeight="1" x14ac:dyDescent="0.25">
      <c r="A46" s="140"/>
      <c r="B46" s="140"/>
      <c r="C46" s="98">
        <f>PLANILHA!I66</f>
        <v>168879.58000000002</v>
      </c>
      <c r="D46" s="92" t="s">
        <v>1608</v>
      </c>
      <c r="E46" s="73"/>
      <c r="F46" s="73">
        <f t="shared" ref="F46:G46" si="9">$C46*F45</f>
        <v>84439.790000000008</v>
      </c>
      <c r="G46" s="73">
        <f t="shared" si="9"/>
        <v>84439.790000000008</v>
      </c>
      <c r="H46" s="73"/>
      <c r="I46" s="73"/>
      <c r="J46" s="73"/>
      <c r="K46" s="73"/>
      <c r="L46" s="73"/>
      <c r="M46" s="73">
        <f t="shared" si="8"/>
        <v>168879.58000000002</v>
      </c>
      <c r="N46" s="57"/>
      <c r="O46" s="52"/>
      <c r="P46" s="52"/>
    </row>
    <row r="47" spans="1:16" ht="12.75" customHeight="1" x14ac:dyDescent="0.25">
      <c r="A47" s="139" t="s">
        <v>1010</v>
      </c>
      <c r="B47" s="141" t="s">
        <v>95</v>
      </c>
      <c r="C47" s="98"/>
      <c r="D47" s="92" t="s">
        <v>1606</v>
      </c>
      <c r="E47" s="94"/>
      <c r="F47" s="73"/>
      <c r="G47" s="93"/>
      <c r="H47" s="93"/>
      <c r="I47" s="93"/>
      <c r="J47" s="73"/>
      <c r="K47" s="73"/>
      <c r="L47" s="73"/>
      <c r="M47" s="73"/>
      <c r="N47" s="57"/>
      <c r="O47" s="52"/>
      <c r="P47" s="52"/>
    </row>
    <row r="48" spans="1:16" ht="12.75" customHeight="1" x14ac:dyDescent="0.25">
      <c r="A48" s="140"/>
      <c r="B48" s="140"/>
      <c r="C48" s="95">
        <f>C49/C$263</f>
        <v>3.4657474585508261E-2</v>
      </c>
      <c r="D48" s="92" t="s">
        <v>1607</v>
      </c>
      <c r="E48" s="96"/>
      <c r="F48" s="96"/>
      <c r="G48" s="96">
        <f>1/3</f>
        <v>0.33333333333333331</v>
      </c>
      <c r="H48" s="96">
        <f t="shared" ref="H48:I48" si="10">1/3</f>
        <v>0.33333333333333331</v>
      </c>
      <c r="I48" s="96">
        <f t="shared" si="10"/>
        <v>0.33333333333333331</v>
      </c>
      <c r="J48" s="96"/>
      <c r="K48" s="96"/>
      <c r="L48" s="96"/>
      <c r="M48" s="97">
        <f t="shared" ref="M48:M49" si="11">SUM(E48:L48)</f>
        <v>1</v>
      </c>
      <c r="N48" s="57"/>
      <c r="O48" s="52"/>
      <c r="P48" s="52"/>
    </row>
    <row r="49" spans="1:16" ht="12.75" customHeight="1" x14ac:dyDescent="0.25">
      <c r="A49" s="140"/>
      <c r="B49" s="140"/>
      <c r="C49" s="98">
        <f>PLANILHA!I74</f>
        <v>263120.19999999995</v>
      </c>
      <c r="D49" s="92" t="s">
        <v>1608</v>
      </c>
      <c r="E49" s="73"/>
      <c r="F49" s="73"/>
      <c r="G49" s="73">
        <f t="shared" ref="G49:I49" si="12">$C49*G48</f>
        <v>87706.733333333308</v>
      </c>
      <c r="H49" s="73">
        <f t="shared" si="12"/>
        <v>87706.733333333308</v>
      </c>
      <c r="I49" s="73">
        <f t="shared" si="12"/>
        <v>87706.733333333308</v>
      </c>
      <c r="J49" s="73"/>
      <c r="K49" s="73"/>
      <c r="L49" s="73"/>
      <c r="M49" s="73">
        <f t="shared" si="11"/>
        <v>263120.19999999995</v>
      </c>
      <c r="N49" s="57"/>
      <c r="O49" s="52"/>
      <c r="P49" s="52"/>
    </row>
    <row r="50" spans="1:16" ht="12.75" customHeight="1" x14ac:dyDescent="0.25">
      <c r="A50" s="139" t="s">
        <v>1018</v>
      </c>
      <c r="B50" s="141" t="s">
        <v>110</v>
      </c>
      <c r="C50" s="98"/>
      <c r="D50" s="92" t="s">
        <v>1606</v>
      </c>
      <c r="E50" s="94"/>
      <c r="F50" s="73"/>
      <c r="G50" s="93"/>
      <c r="H50" s="93"/>
      <c r="I50" s="93"/>
      <c r="J50" s="94"/>
      <c r="K50" s="94"/>
      <c r="L50" s="94"/>
      <c r="M50" s="73"/>
      <c r="N50" s="57"/>
      <c r="O50" s="52"/>
      <c r="P50" s="52"/>
    </row>
    <row r="51" spans="1:16" ht="12.75" customHeight="1" x14ac:dyDescent="0.25">
      <c r="A51" s="140"/>
      <c r="B51" s="140"/>
      <c r="C51" s="95">
        <f>C52/C$263</f>
        <v>0.14200269687423481</v>
      </c>
      <c r="D51" s="92" t="s">
        <v>1607</v>
      </c>
      <c r="E51" s="96"/>
      <c r="F51" s="96"/>
      <c r="G51" s="96">
        <v>0.31769999999999998</v>
      </c>
      <c r="H51" s="96">
        <v>0.36470000000000002</v>
      </c>
      <c r="I51" s="96">
        <v>0.31759999999999999</v>
      </c>
      <c r="J51" s="96"/>
      <c r="K51" s="96"/>
      <c r="L51" s="96"/>
      <c r="M51" s="97">
        <f t="shared" ref="M51:M52" si="13">SUM(E51:L51)</f>
        <v>1</v>
      </c>
      <c r="N51" s="57"/>
      <c r="O51" s="52"/>
      <c r="P51" s="52"/>
    </row>
    <row r="52" spans="1:16" ht="12.75" customHeight="1" x14ac:dyDescent="0.25">
      <c r="A52" s="140"/>
      <c r="B52" s="140"/>
      <c r="C52" s="98">
        <f>PLANILHA!I82</f>
        <v>1078087.1499999999</v>
      </c>
      <c r="D52" s="92" t="s">
        <v>1608</v>
      </c>
      <c r="E52" s="73"/>
      <c r="F52" s="73"/>
      <c r="G52" s="73">
        <f t="shared" ref="G52:I52" si="14">$C52*G51</f>
        <v>342508.28755499993</v>
      </c>
      <c r="H52" s="73">
        <f t="shared" si="14"/>
        <v>393178.38360499998</v>
      </c>
      <c r="I52" s="73">
        <f t="shared" si="14"/>
        <v>342400.47883999994</v>
      </c>
      <c r="J52" s="73"/>
      <c r="K52" s="73"/>
      <c r="L52" s="73"/>
      <c r="M52" s="73">
        <f t="shared" si="13"/>
        <v>1078087.1499999999</v>
      </c>
      <c r="N52" s="57"/>
      <c r="O52" s="52"/>
      <c r="P52" s="52"/>
    </row>
    <row r="53" spans="1:16" ht="12.75" customHeight="1" x14ac:dyDescent="0.25">
      <c r="A53" s="139" t="s">
        <v>1032</v>
      </c>
      <c r="B53" s="141" t="s">
        <v>138</v>
      </c>
      <c r="C53" s="98"/>
      <c r="D53" s="92" t="s">
        <v>1606</v>
      </c>
      <c r="E53" s="94"/>
      <c r="F53" s="73"/>
      <c r="G53" s="93"/>
      <c r="H53" s="93"/>
      <c r="I53" s="93"/>
      <c r="J53" s="73"/>
      <c r="K53" s="73"/>
      <c r="L53" s="73"/>
      <c r="M53" s="73"/>
      <c r="N53" s="57"/>
      <c r="O53" s="52"/>
      <c r="P53" s="52"/>
    </row>
    <row r="54" spans="1:16" ht="12.75" customHeight="1" x14ac:dyDescent="0.25">
      <c r="A54" s="140"/>
      <c r="B54" s="140"/>
      <c r="C54" s="95">
        <f>C55/C$263</f>
        <v>2.6109580887183358E-2</v>
      </c>
      <c r="D54" s="92" t="s">
        <v>1607</v>
      </c>
      <c r="E54" s="96"/>
      <c r="F54" s="96"/>
      <c r="G54" s="96">
        <v>0.25</v>
      </c>
      <c r="H54" s="96">
        <v>0.5</v>
      </c>
      <c r="I54" s="96">
        <v>0.25</v>
      </c>
      <c r="J54" s="96"/>
      <c r="K54" s="96"/>
      <c r="L54" s="96"/>
      <c r="M54" s="97">
        <f t="shared" ref="M54:M55" si="15">SUM(E54:L54)</f>
        <v>1</v>
      </c>
      <c r="N54" s="57"/>
      <c r="O54" s="52"/>
      <c r="P54" s="52"/>
    </row>
    <row r="55" spans="1:16" ht="12.75" customHeight="1" x14ac:dyDescent="0.25">
      <c r="A55" s="140"/>
      <c r="B55" s="140"/>
      <c r="C55" s="98">
        <f>PLANILHA!I96</f>
        <v>198224.43</v>
      </c>
      <c r="D55" s="92" t="s">
        <v>1608</v>
      </c>
      <c r="E55" s="73"/>
      <c r="F55" s="73"/>
      <c r="G55" s="73">
        <f t="shared" ref="G55:I55" si="16">$C55*G54</f>
        <v>49556.107499999998</v>
      </c>
      <c r="H55" s="73">
        <f t="shared" si="16"/>
        <v>99112.214999999997</v>
      </c>
      <c r="I55" s="73">
        <f t="shared" si="16"/>
        <v>49556.107499999998</v>
      </c>
      <c r="J55" s="73"/>
      <c r="K55" s="73"/>
      <c r="L55" s="73"/>
      <c r="M55" s="73">
        <f t="shared" si="15"/>
        <v>198224.43</v>
      </c>
      <c r="N55" s="57"/>
      <c r="O55" s="52"/>
      <c r="P55" s="52"/>
    </row>
    <row r="56" spans="1:16" ht="12.75" customHeight="1" x14ac:dyDescent="0.25">
      <c r="A56" s="139" t="s">
        <v>1038</v>
      </c>
      <c r="B56" s="141" t="s">
        <v>149</v>
      </c>
      <c r="C56" s="98"/>
      <c r="D56" s="92" t="s">
        <v>1606</v>
      </c>
      <c r="E56" s="94"/>
      <c r="F56" s="73"/>
      <c r="G56" s="94"/>
      <c r="H56" s="73"/>
      <c r="I56" s="93"/>
      <c r="J56" s="93"/>
      <c r="K56" s="94"/>
      <c r="L56" s="94"/>
      <c r="M56" s="73"/>
      <c r="N56" s="57"/>
      <c r="O56" s="52"/>
      <c r="P56" s="52"/>
    </row>
    <row r="57" spans="1:16" ht="12.75" customHeight="1" x14ac:dyDescent="0.25">
      <c r="A57" s="140"/>
      <c r="B57" s="140"/>
      <c r="C57" s="95">
        <f>C58/C$263</f>
        <v>5.8978291471152343E-3</v>
      </c>
      <c r="D57" s="92" t="s">
        <v>1607</v>
      </c>
      <c r="E57" s="96"/>
      <c r="F57" s="96"/>
      <c r="G57" s="96"/>
      <c r="H57" s="96"/>
      <c r="I57" s="96">
        <v>0.5</v>
      </c>
      <c r="J57" s="96">
        <v>0.5</v>
      </c>
      <c r="K57" s="96"/>
      <c r="L57" s="96"/>
      <c r="M57" s="97">
        <f t="shared" ref="M57:M58" si="17">SUM(E57:L57)</f>
        <v>1</v>
      </c>
      <c r="N57" s="57"/>
      <c r="O57" s="52"/>
      <c r="P57" s="52"/>
    </row>
    <row r="58" spans="1:16" ht="12.75" customHeight="1" x14ac:dyDescent="0.25">
      <c r="A58" s="140"/>
      <c r="B58" s="140"/>
      <c r="C58" s="98">
        <f>PLANILHA!I102</f>
        <v>44776.429999999993</v>
      </c>
      <c r="D58" s="92" t="s">
        <v>1608</v>
      </c>
      <c r="E58" s="73"/>
      <c r="F58" s="73"/>
      <c r="G58" s="73"/>
      <c r="H58" s="73"/>
      <c r="I58" s="73">
        <f t="shared" ref="I58:J58" si="18">$C58*I57</f>
        <v>22388.214999999997</v>
      </c>
      <c r="J58" s="73">
        <f t="shared" si="18"/>
        <v>22388.214999999997</v>
      </c>
      <c r="K58" s="73"/>
      <c r="L58" s="73"/>
      <c r="M58" s="73">
        <f t="shared" si="17"/>
        <v>44776.429999999993</v>
      </c>
      <c r="N58" s="57"/>
      <c r="O58" s="52"/>
      <c r="P58" s="52"/>
    </row>
    <row r="59" spans="1:16" ht="12.75" customHeight="1" x14ac:dyDescent="0.25">
      <c r="A59" s="139" t="s">
        <v>1042</v>
      </c>
      <c r="B59" s="141" t="s">
        <v>156</v>
      </c>
      <c r="C59" s="98"/>
      <c r="D59" s="92" t="s">
        <v>1606</v>
      </c>
      <c r="E59" s="94"/>
      <c r="F59" s="73"/>
      <c r="G59" s="94"/>
      <c r="H59" s="73"/>
      <c r="I59" s="93"/>
      <c r="J59" s="93"/>
      <c r="K59" s="93"/>
      <c r="L59" s="73"/>
      <c r="M59" s="73"/>
      <c r="N59" s="57"/>
      <c r="O59" s="52"/>
      <c r="P59" s="52"/>
    </row>
    <row r="60" spans="1:16" ht="12.75" customHeight="1" x14ac:dyDescent="0.25">
      <c r="A60" s="140"/>
      <c r="B60" s="140"/>
      <c r="C60" s="95">
        <f>C61/C$263</f>
        <v>1.5367269557513372E-2</v>
      </c>
      <c r="D60" s="92" t="s">
        <v>1607</v>
      </c>
      <c r="E60" s="96"/>
      <c r="F60" s="96"/>
      <c r="G60" s="96"/>
      <c r="H60" s="96"/>
      <c r="I60" s="96">
        <v>0.36919999999999997</v>
      </c>
      <c r="J60" s="96">
        <v>0.30199999999999999</v>
      </c>
      <c r="K60" s="96">
        <v>0.32879999999999998</v>
      </c>
      <c r="L60" s="96"/>
      <c r="M60" s="97">
        <f t="shared" ref="M60:M61" si="19">SUM(E60:L60)</f>
        <v>1</v>
      </c>
      <c r="N60" s="57"/>
      <c r="O60" s="52"/>
      <c r="P60" s="52"/>
    </row>
    <row r="61" spans="1:16" ht="12.75" customHeight="1" x14ac:dyDescent="0.25">
      <c r="A61" s="140"/>
      <c r="B61" s="140"/>
      <c r="C61" s="98">
        <f>PLANILHA!I106</f>
        <v>116668.59999999999</v>
      </c>
      <c r="D61" s="92" t="s">
        <v>1608</v>
      </c>
      <c r="E61" s="73"/>
      <c r="F61" s="73"/>
      <c r="G61" s="73"/>
      <c r="H61" s="73"/>
      <c r="I61" s="73">
        <f t="shared" ref="I61:K61" si="20">$C61*I60</f>
        <v>43074.047119999996</v>
      </c>
      <c r="J61" s="73">
        <f t="shared" si="20"/>
        <v>35233.917199999996</v>
      </c>
      <c r="K61" s="73">
        <f t="shared" si="20"/>
        <v>38360.635679999992</v>
      </c>
      <c r="L61" s="73"/>
      <c r="M61" s="73">
        <f t="shared" si="19"/>
        <v>116668.59999999999</v>
      </c>
      <c r="N61" s="57"/>
      <c r="O61" s="52"/>
      <c r="P61" s="52"/>
    </row>
    <row r="62" spans="1:16" ht="12.75" customHeight="1" x14ac:dyDescent="0.25">
      <c r="A62" s="139" t="s">
        <v>1048</v>
      </c>
      <c r="B62" s="141" t="s">
        <v>167</v>
      </c>
      <c r="C62" s="98"/>
      <c r="D62" s="92" t="s">
        <v>1606</v>
      </c>
      <c r="E62" s="94"/>
      <c r="F62" s="94"/>
      <c r="G62" s="94"/>
      <c r="H62" s="94"/>
      <c r="I62" s="93"/>
      <c r="J62" s="93"/>
      <c r="K62" s="93"/>
      <c r="L62" s="94"/>
      <c r="M62" s="73"/>
      <c r="N62" s="57"/>
      <c r="O62" s="52"/>
      <c r="P62" s="52"/>
    </row>
    <row r="63" spans="1:16" ht="12.75" customHeight="1" x14ac:dyDescent="0.25">
      <c r="A63" s="140"/>
      <c r="B63" s="140"/>
      <c r="C63" s="95">
        <f>C64/C$263</f>
        <v>5.6180761532462157E-3</v>
      </c>
      <c r="D63" s="92" t="s">
        <v>1607</v>
      </c>
      <c r="E63" s="96"/>
      <c r="F63" s="96"/>
      <c r="G63" s="96"/>
      <c r="H63" s="96"/>
      <c r="I63" s="96">
        <v>0.31780000000000003</v>
      </c>
      <c r="J63" s="96">
        <v>0.31780000000000003</v>
      </c>
      <c r="K63" s="96">
        <v>0.3644</v>
      </c>
      <c r="L63" s="96"/>
      <c r="M63" s="97">
        <f t="shared" ref="M63:M64" si="21">SUM(E63:L63)</f>
        <v>1</v>
      </c>
      <c r="N63" s="57"/>
      <c r="O63" s="52"/>
      <c r="P63" s="52"/>
    </row>
    <row r="64" spans="1:16" ht="12.75" customHeight="1" x14ac:dyDescent="0.25">
      <c r="A64" s="140"/>
      <c r="B64" s="140"/>
      <c r="C64" s="98">
        <f>PLANILHA!I112</f>
        <v>42652.54</v>
      </c>
      <c r="D64" s="92" t="s">
        <v>1608</v>
      </c>
      <c r="E64" s="73"/>
      <c r="F64" s="73"/>
      <c r="G64" s="73"/>
      <c r="H64" s="73"/>
      <c r="I64" s="73">
        <f t="shared" ref="I64:K64" si="22">$C64*I63</f>
        <v>13554.977212000002</v>
      </c>
      <c r="J64" s="73">
        <f t="shared" si="22"/>
        <v>13554.977212000002</v>
      </c>
      <c r="K64" s="73">
        <f t="shared" si="22"/>
        <v>15542.585575999999</v>
      </c>
      <c r="L64" s="73"/>
      <c r="M64" s="73">
        <f t="shared" si="21"/>
        <v>42652.54</v>
      </c>
      <c r="N64" s="57"/>
      <c r="O64" s="52"/>
      <c r="P64" s="52"/>
    </row>
    <row r="65" spans="1:16" ht="12.75" customHeight="1" x14ac:dyDescent="0.25">
      <c r="A65" s="139" t="s">
        <v>1052</v>
      </c>
      <c r="B65" s="141" t="s">
        <v>174</v>
      </c>
      <c r="C65" s="98"/>
      <c r="D65" s="92" t="s">
        <v>1606</v>
      </c>
      <c r="E65" s="94"/>
      <c r="F65" s="73"/>
      <c r="G65" s="94"/>
      <c r="H65" s="73"/>
      <c r="I65" s="93"/>
      <c r="J65" s="93"/>
      <c r="K65" s="93"/>
      <c r="L65" s="73"/>
      <c r="M65" s="73"/>
      <c r="N65" s="57"/>
      <c r="O65" s="52"/>
      <c r="P65" s="52"/>
    </row>
    <row r="66" spans="1:16" ht="12.75" customHeight="1" x14ac:dyDescent="0.25">
      <c r="A66" s="140"/>
      <c r="B66" s="140"/>
      <c r="C66" s="95">
        <f>C67/C$263</f>
        <v>1.0939983389187691E-2</v>
      </c>
      <c r="D66" s="92" t="s">
        <v>1607</v>
      </c>
      <c r="E66" s="96"/>
      <c r="F66" s="96"/>
      <c r="G66" s="96"/>
      <c r="H66" s="96"/>
      <c r="I66" s="96">
        <v>0.36809999999999998</v>
      </c>
      <c r="J66" s="96">
        <v>0.3286</v>
      </c>
      <c r="K66" s="96">
        <v>0.30330000000000001</v>
      </c>
      <c r="L66" s="96"/>
      <c r="M66" s="97">
        <f t="shared" ref="M66:M67" si="23">SUM(E66:L66)</f>
        <v>1</v>
      </c>
      <c r="N66" s="57"/>
      <c r="O66" s="52"/>
      <c r="P66" s="52"/>
    </row>
    <row r="67" spans="1:16" ht="12.75" customHeight="1" x14ac:dyDescent="0.25">
      <c r="A67" s="140"/>
      <c r="B67" s="140"/>
      <c r="C67" s="98">
        <f>PLANILHA!I116</f>
        <v>83056.560000000012</v>
      </c>
      <c r="D67" s="92" t="s">
        <v>1608</v>
      </c>
      <c r="E67" s="73"/>
      <c r="F67" s="73"/>
      <c r="G67" s="73"/>
      <c r="H67" s="73"/>
      <c r="I67" s="73">
        <f t="shared" ref="I67:K67" si="24">$C67*I66</f>
        <v>30573.119736000004</v>
      </c>
      <c r="J67" s="73">
        <f t="shared" si="24"/>
        <v>27292.385616000003</v>
      </c>
      <c r="K67" s="73">
        <f t="shared" si="24"/>
        <v>25191.054648000005</v>
      </c>
      <c r="L67" s="73"/>
      <c r="M67" s="73">
        <f t="shared" si="23"/>
        <v>83056.560000000012</v>
      </c>
      <c r="N67" s="57"/>
      <c r="O67" s="52"/>
      <c r="P67" s="52"/>
    </row>
    <row r="68" spans="1:16" ht="12.75" customHeight="1" x14ac:dyDescent="0.25">
      <c r="A68" s="139" t="s">
        <v>1060</v>
      </c>
      <c r="B68" s="141" t="s">
        <v>189</v>
      </c>
      <c r="C68" s="98"/>
      <c r="D68" s="92" t="s">
        <v>1606</v>
      </c>
      <c r="E68" s="94"/>
      <c r="F68" s="94"/>
      <c r="G68" s="94"/>
      <c r="H68" s="94"/>
      <c r="I68" s="93"/>
      <c r="J68" s="93"/>
      <c r="K68" s="93"/>
      <c r="L68" s="94"/>
      <c r="M68" s="73"/>
      <c r="N68" s="57"/>
      <c r="O68" s="52"/>
      <c r="P68" s="52"/>
    </row>
    <row r="69" spans="1:16" ht="12.75" customHeight="1" x14ac:dyDescent="0.25">
      <c r="A69" s="140"/>
      <c r="B69" s="140"/>
      <c r="C69" s="95">
        <f>C70/C$263</f>
        <v>1.0335941157912089E-2</v>
      </c>
      <c r="D69" s="92" t="s">
        <v>1607</v>
      </c>
      <c r="E69" s="96"/>
      <c r="F69" s="96"/>
      <c r="G69" s="96"/>
      <c r="H69" s="96"/>
      <c r="I69" s="96">
        <v>0.3</v>
      </c>
      <c r="J69" s="96">
        <v>0.4</v>
      </c>
      <c r="K69" s="96">
        <v>0.3</v>
      </c>
      <c r="L69" s="96"/>
      <c r="M69" s="97">
        <f t="shared" ref="M69:M70" si="25">SUM(E69:L69)</f>
        <v>1</v>
      </c>
      <c r="N69" s="57"/>
      <c r="O69" s="52"/>
      <c r="P69" s="52"/>
    </row>
    <row r="70" spans="1:16" ht="12.75" customHeight="1" x14ac:dyDescent="0.25">
      <c r="A70" s="140"/>
      <c r="B70" s="140"/>
      <c r="C70" s="98">
        <f>PLANILHA!I124</f>
        <v>78470.66</v>
      </c>
      <c r="D70" s="92" t="s">
        <v>1608</v>
      </c>
      <c r="E70" s="73"/>
      <c r="F70" s="73"/>
      <c r="G70" s="73"/>
      <c r="H70" s="73"/>
      <c r="I70" s="73">
        <f t="shared" ref="I70:K70" si="26">$C70*I69</f>
        <v>23541.198</v>
      </c>
      <c r="J70" s="73">
        <f t="shared" si="26"/>
        <v>31388.264000000003</v>
      </c>
      <c r="K70" s="73">
        <f t="shared" si="26"/>
        <v>23541.198</v>
      </c>
      <c r="L70" s="73"/>
      <c r="M70" s="73">
        <f t="shared" si="25"/>
        <v>78470.66</v>
      </c>
      <c r="N70" s="57"/>
      <c r="O70" s="52"/>
      <c r="P70" s="52"/>
    </row>
    <row r="71" spans="1:16" ht="12.75" customHeight="1" x14ac:dyDescent="0.25">
      <c r="A71" s="139" t="s">
        <v>1063</v>
      </c>
      <c r="B71" s="141" t="s">
        <v>192</v>
      </c>
      <c r="C71" s="98"/>
      <c r="D71" s="92" t="s">
        <v>1606</v>
      </c>
      <c r="E71" s="94"/>
      <c r="F71" s="94"/>
      <c r="G71" s="94"/>
      <c r="H71" s="94"/>
      <c r="I71" s="93"/>
      <c r="J71" s="93"/>
      <c r="K71" s="93"/>
      <c r="L71" s="73"/>
      <c r="M71" s="73"/>
      <c r="N71" s="57"/>
      <c r="O71" s="52"/>
      <c r="P71" s="52"/>
    </row>
    <row r="72" spans="1:16" ht="12.75" customHeight="1" x14ac:dyDescent="0.25">
      <c r="A72" s="140"/>
      <c r="B72" s="140"/>
      <c r="C72" s="95">
        <f>C73/C$263</f>
        <v>3.0240217370166586E-3</v>
      </c>
      <c r="D72" s="92" t="s">
        <v>1607</v>
      </c>
      <c r="E72" s="96"/>
      <c r="F72" s="96"/>
      <c r="G72" s="96"/>
      <c r="H72" s="96"/>
      <c r="I72" s="96">
        <v>0.73240000000000005</v>
      </c>
      <c r="J72" s="96">
        <v>0.17810000000000001</v>
      </c>
      <c r="K72" s="96">
        <v>8.9499999999999996E-2</v>
      </c>
      <c r="L72" s="96"/>
      <c r="M72" s="97">
        <f t="shared" ref="M72:M73" si="27">SUM(E72:L72)</f>
        <v>1</v>
      </c>
      <c r="N72" s="57"/>
      <c r="O72" s="52"/>
      <c r="P72" s="52"/>
    </row>
    <row r="73" spans="1:16" ht="12.75" customHeight="1" x14ac:dyDescent="0.25">
      <c r="A73" s="140"/>
      <c r="B73" s="140"/>
      <c r="C73" s="98">
        <f>PLANILHA!I127</f>
        <v>22958.43</v>
      </c>
      <c r="D73" s="92" t="s">
        <v>1608</v>
      </c>
      <c r="E73" s="73"/>
      <c r="F73" s="73"/>
      <c r="G73" s="73"/>
      <c r="H73" s="73"/>
      <c r="I73" s="73">
        <f t="shared" ref="I73:K73" si="28">$C73*I72</f>
        <v>16814.754132000002</v>
      </c>
      <c r="J73" s="73">
        <f t="shared" si="28"/>
        <v>4088.8963830000002</v>
      </c>
      <c r="K73" s="73">
        <f t="shared" si="28"/>
        <v>2054.779485</v>
      </c>
      <c r="L73" s="73"/>
      <c r="M73" s="73">
        <f t="shared" si="27"/>
        <v>22958.43</v>
      </c>
      <c r="N73" s="57"/>
      <c r="O73" s="52"/>
      <c r="P73" s="52"/>
    </row>
    <row r="74" spans="1:16" ht="12.75" customHeight="1" x14ac:dyDescent="0.25">
      <c r="A74" s="139" t="s">
        <v>1068</v>
      </c>
      <c r="B74" s="141" t="s">
        <v>201</v>
      </c>
      <c r="C74" s="98"/>
      <c r="D74" s="92" t="s">
        <v>1606</v>
      </c>
      <c r="E74" s="94"/>
      <c r="F74" s="94"/>
      <c r="G74" s="94"/>
      <c r="H74" s="94"/>
      <c r="I74" s="93"/>
      <c r="J74" s="93"/>
      <c r="K74" s="93"/>
      <c r="L74" s="94"/>
      <c r="M74" s="73"/>
      <c r="N74" s="57"/>
      <c r="O74" s="52"/>
      <c r="P74" s="52"/>
    </row>
    <row r="75" spans="1:16" ht="12.75" customHeight="1" x14ac:dyDescent="0.25">
      <c r="A75" s="140"/>
      <c r="B75" s="140"/>
      <c r="C75" s="95">
        <f>C76/C$263</f>
        <v>1.4602897112937089E-2</v>
      </c>
      <c r="D75" s="92" t="s">
        <v>1607</v>
      </c>
      <c r="E75" s="96"/>
      <c r="F75" s="96"/>
      <c r="G75" s="96"/>
      <c r="H75" s="96"/>
      <c r="I75" s="96">
        <v>0.4</v>
      </c>
      <c r="J75" s="96">
        <v>0.4</v>
      </c>
      <c r="K75" s="96">
        <v>0.2</v>
      </c>
      <c r="L75" s="96"/>
      <c r="M75" s="97">
        <f t="shared" ref="M75:M76" si="29">SUM(E75:L75)</f>
        <v>1</v>
      </c>
      <c r="N75" s="57"/>
      <c r="O75" s="52"/>
      <c r="P75" s="52"/>
    </row>
    <row r="76" spans="1:16" ht="12.75" customHeight="1" x14ac:dyDescent="0.25">
      <c r="A76" s="140"/>
      <c r="B76" s="140"/>
      <c r="C76" s="98">
        <f>PLANILHA!I132</f>
        <v>110865.47</v>
      </c>
      <c r="D76" s="92" t="s">
        <v>1608</v>
      </c>
      <c r="E76" s="73"/>
      <c r="F76" s="73"/>
      <c r="G76" s="73"/>
      <c r="H76" s="73"/>
      <c r="I76" s="73">
        <f t="shared" ref="I76:K76" si="30">$C76*I75</f>
        <v>44346.188000000002</v>
      </c>
      <c r="J76" s="73">
        <f t="shared" si="30"/>
        <v>44346.188000000002</v>
      </c>
      <c r="K76" s="73">
        <f t="shared" si="30"/>
        <v>22173.094000000001</v>
      </c>
      <c r="L76" s="73"/>
      <c r="M76" s="73">
        <f t="shared" si="29"/>
        <v>110865.47</v>
      </c>
      <c r="N76" s="57"/>
      <c r="O76" s="52"/>
      <c r="P76" s="52"/>
    </row>
    <row r="77" spans="1:16" ht="12.75" customHeight="1" x14ac:dyDescent="0.25">
      <c r="A77" s="139" t="s">
        <v>1071</v>
      </c>
      <c r="B77" s="141" t="s">
        <v>204</v>
      </c>
      <c r="C77" s="98"/>
      <c r="D77" s="92" t="s">
        <v>1606</v>
      </c>
      <c r="E77" s="94"/>
      <c r="F77" s="94"/>
      <c r="G77" s="94"/>
      <c r="H77" s="94"/>
      <c r="I77" s="93"/>
      <c r="J77" s="93"/>
      <c r="K77" s="93"/>
      <c r="L77" s="73"/>
      <c r="M77" s="73"/>
      <c r="N77" s="57"/>
      <c r="O77" s="52"/>
      <c r="P77" s="52"/>
    </row>
    <row r="78" spans="1:16" ht="12.75" customHeight="1" x14ac:dyDescent="0.25">
      <c r="A78" s="140"/>
      <c r="B78" s="140"/>
      <c r="C78" s="95">
        <f>C79/C$263</f>
        <v>6.8122460033305174E-3</v>
      </c>
      <c r="D78" s="92" t="s">
        <v>1607</v>
      </c>
      <c r="E78" s="96"/>
      <c r="F78" s="96"/>
      <c r="G78" s="96"/>
      <c r="H78" s="96"/>
      <c r="I78" s="96">
        <v>0.4</v>
      </c>
      <c r="J78" s="96">
        <v>0.4</v>
      </c>
      <c r="K78" s="96">
        <v>0.2</v>
      </c>
      <c r="L78" s="96"/>
      <c r="M78" s="97">
        <f t="shared" ref="M78:M79" si="31">SUM(E78:L78)</f>
        <v>1</v>
      </c>
      <c r="N78" s="57"/>
      <c r="O78" s="52"/>
      <c r="P78" s="52"/>
    </row>
    <row r="79" spans="1:16" ht="12.75" customHeight="1" x14ac:dyDescent="0.25">
      <c r="A79" s="140"/>
      <c r="B79" s="140"/>
      <c r="C79" s="98">
        <f>PLANILHA!I135</f>
        <v>51718.7</v>
      </c>
      <c r="D79" s="92" t="s">
        <v>1608</v>
      </c>
      <c r="E79" s="73"/>
      <c r="F79" s="73"/>
      <c r="G79" s="73"/>
      <c r="H79" s="73"/>
      <c r="I79" s="73">
        <f t="shared" ref="I79:K79" si="32">$C79*I78</f>
        <v>20687.48</v>
      </c>
      <c r="J79" s="73">
        <f t="shared" si="32"/>
        <v>20687.48</v>
      </c>
      <c r="K79" s="73">
        <f t="shared" si="32"/>
        <v>10343.74</v>
      </c>
      <c r="L79" s="73"/>
      <c r="M79" s="73">
        <f t="shared" si="31"/>
        <v>51718.7</v>
      </c>
      <c r="N79" s="57"/>
      <c r="O79" s="52"/>
      <c r="P79" s="52"/>
    </row>
    <row r="80" spans="1:16" ht="12.75" customHeight="1" x14ac:dyDescent="0.25">
      <c r="A80" s="139" t="s">
        <v>1073</v>
      </c>
      <c r="B80" s="141" t="s">
        <v>207</v>
      </c>
      <c r="C80" s="98"/>
      <c r="D80" s="92" t="s">
        <v>1606</v>
      </c>
      <c r="E80" s="94"/>
      <c r="F80" s="73"/>
      <c r="G80" s="94"/>
      <c r="H80" s="73"/>
      <c r="I80" s="93"/>
      <c r="J80" s="93"/>
      <c r="K80" s="94"/>
      <c r="L80" s="94"/>
      <c r="M80" s="73"/>
      <c r="N80" s="57"/>
      <c r="O80" s="52"/>
      <c r="P80" s="52"/>
    </row>
    <row r="81" spans="1:16" ht="12.75" customHeight="1" x14ac:dyDescent="0.25">
      <c r="A81" s="140"/>
      <c r="B81" s="140"/>
      <c r="C81" s="95">
        <f>C82/C$263</f>
        <v>5.1636673757253209E-3</v>
      </c>
      <c r="D81" s="92" t="s">
        <v>1607</v>
      </c>
      <c r="E81" s="96"/>
      <c r="F81" s="96"/>
      <c r="G81" s="96"/>
      <c r="H81" s="96"/>
      <c r="I81" s="96">
        <v>0.5</v>
      </c>
      <c r="J81" s="96">
        <v>0.5</v>
      </c>
      <c r="K81" s="96"/>
      <c r="L81" s="96"/>
      <c r="M81" s="97">
        <f t="shared" ref="M81:M82" si="33">SUM(E81:L81)</f>
        <v>1</v>
      </c>
      <c r="N81" s="57"/>
      <c r="O81" s="52"/>
      <c r="P81" s="52"/>
    </row>
    <row r="82" spans="1:16" ht="12.75" customHeight="1" x14ac:dyDescent="0.25">
      <c r="A82" s="140"/>
      <c r="B82" s="140"/>
      <c r="C82" s="98">
        <f>PLANILHA!I137</f>
        <v>39202.659999999996</v>
      </c>
      <c r="D82" s="92" t="s">
        <v>1608</v>
      </c>
      <c r="E82" s="73"/>
      <c r="F82" s="73"/>
      <c r="G82" s="73"/>
      <c r="H82" s="73"/>
      <c r="I82" s="73">
        <f t="shared" ref="I82:J82" si="34">$C82*I81</f>
        <v>19601.329999999998</v>
      </c>
      <c r="J82" s="73">
        <f t="shared" si="34"/>
        <v>19601.329999999998</v>
      </c>
      <c r="K82" s="73"/>
      <c r="L82" s="73"/>
      <c r="M82" s="73">
        <f t="shared" si="33"/>
        <v>39202.659999999996</v>
      </c>
      <c r="N82" s="57"/>
      <c r="O82" s="52"/>
      <c r="P82" s="52"/>
    </row>
    <row r="83" spans="1:16" ht="12.75" customHeight="1" x14ac:dyDescent="0.25">
      <c r="A83" s="139" t="s">
        <v>1079</v>
      </c>
      <c r="B83" s="141" t="s">
        <v>218</v>
      </c>
      <c r="C83" s="98"/>
      <c r="D83" s="92" t="s">
        <v>1606</v>
      </c>
      <c r="E83" s="94"/>
      <c r="F83" s="73"/>
      <c r="G83" s="94"/>
      <c r="H83" s="73"/>
      <c r="I83" s="73"/>
      <c r="J83" s="73"/>
      <c r="K83" s="93"/>
      <c r="L83" s="93"/>
      <c r="M83" s="73"/>
      <c r="N83" s="57"/>
      <c r="O83" s="52"/>
      <c r="P83" s="52"/>
    </row>
    <row r="84" spans="1:16" ht="12.75" customHeight="1" x14ac:dyDescent="0.25">
      <c r="A84" s="140"/>
      <c r="B84" s="140"/>
      <c r="C84" s="95">
        <f>C85/C$263</f>
        <v>9.6974153451916331E-3</v>
      </c>
      <c r="D84" s="92" t="s">
        <v>1607</v>
      </c>
      <c r="E84" s="96"/>
      <c r="F84" s="96"/>
      <c r="G84" s="96"/>
      <c r="H84" s="96"/>
      <c r="I84" s="96"/>
      <c r="J84" s="96"/>
      <c r="K84" s="96">
        <v>0.5</v>
      </c>
      <c r="L84" s="96">
        <v>0.5</v>
      </c>
      <c r="M84" s="97">
        <f t="shared" ref="M84:M85" si="35">SUM(E84:L84)</f>
        <v>1</v>
      </c>
      <c r="N84" s="57"/>
      <c r="O84" s="52"/>
      <c r="P84" s="52"/>
    </row>
    <row r="85" spans="1:16" ht="12.75" customHeight="1" x14ac:dyDescent="0.25">
      <c r="A85" s="140"/>
      <c r="B85" s="140"/>
      <c r="C85" s="98">
        <f>PLANILHA!I143</f>
        <v>73622.959999999992</v>
      </c>
      <c r="D85" s="92" t="s">
        <v>1608</v>
      </c>
      <c r="E85" s="73"/>
      <c r="F85" s="73"/>
      <c r="G85" s="73"/>
      <c r="H85" s="73"/>
      <c r="I85" s="73"/>
      <c r="J85" s="73"/>
      <c r="K85" s="73">
        <f t="shared" ref="K85:L85" si="36">$C85*K84</f>
        <v>36811.479999999996</v>
      </c>
      <c r="L85" s="73">
        <f t="shared" si="36"/>
        <v>36811.479999999996</v>
      </c>
      <c r="M85" s="73">
        <f t="shared" si="35"/>
        <v>73622.959999999992</v>
      </c>
      <c r="N85" s="57"/>
      <c r="O85" s="52"/>
      <c r="P85" s="52"/>
    </row>
    <row r="86" spans="1:16" ht="12.75" customHeight="1" x14ac:dyDescent="0.25">
      <c r="A86" s="139" t="s">
        <v>1083</v>
      </c>
      <c r="B86" s="141" t="s">
        <v>223</v>
      </c>
      <c r="C86" s="98"/>
      <c r="D86" s="92" t="s">
        <v>1606</v>
      </c>
      <c r="E86" s="94"/>
      <c r="F86" s="94"/>
      <c r="G86" s="94"/>
      <c r="H86" s="94"/>
      <c r="I86" s="94"/>
      <c r="J86" s="94"/>
      <c r="K86" s="93"/>
      <c r="L86" s="93"/>
      <c r="M86" s="73"/>
      <c r="N86" s="57"/>
      <c r="O86" s="52"/>
      <c r="P86" s="52"/>
    </row>
    <row r="87" spans="1:16" ht="12.75" customHeight="1" x14ac:dyDescent="0.25">
      <c r="A87" s="140"/>
      <c r="B87" s="140"/>
      <c r="C87" s="95">
        <f>C88/C$263</f>
        <v>5.7374488812517218E-3</v>
      </c>
      <c r="D87" s="92" t="s">
        <v>1607</v>
      </c>
      <c r="E87" s="96"/>
      <c r="F87" s="96"/>
      <c r="G87" s="96"/>
      <c r="H87" s="96"/>
      <c r="I87" s="96"/>
      <c r="J87" s="96"/>
      <c r="K87" s="96">
        <v>0.5</v>
      </c>
      <c r="L87" s="96">
        <v>0.5</v>
      </c>
      <c r="M87" s="97">
        <f t="shared" ref="M87:M88" si="37">SUM(E87:L87)</f>
        <v>1</v>
      </c>
      <c r="N87" s="57"/>
      <c r="O87" s="52"/>
      <c r="P87" s="52"/>
    </row>
    <row r="88" spans="1:16" ht="12.75" customHeight="1" x14ac:dyDescent="0.25">
      <c r="A88" s="140"/>
      <c r="B88" s="140"/>
      <c r="C88" s="98">
        <f>PLANILHA!I147</f>
        <v>43558.82</v>
      </c>
      <c r="D88" s="92" t="s">
        <v>1608</v>
      </c>
      <c r="E88" s="73"/>
      <c r="F88" s="73"/>
      <c r="G88" s="73"/>
      <c r="H88" s="73"/>
      <c r="I88" s="73"/>
      <c r="J88" s="73"/>
      <c r="K88" s="73">
        <f t="shared" ref="K88:L88" si="38">$C88*K87</f>
        <v>21779.41</v>
      </c>
      <c r="L88" s="73">
        <f t="shared" si="38"/>
        <v>21779.41</v>
      </c>
      <c r="M88" s="73">
        <f t="shared" si="37"/>
        <v>43558.82</v>
      </c>
      <c r="N88" s="57"/>
      <c r="O88" s="52"/>
      <c r="P88" s="52"/>
    </row>
    <row r="89" spans="1:16" ht="12.75" customHeight="1" x14ac:dyDescent="0.25">
      <c r="A89" s="139" t="s">
        <v>1085</v>
      </c>
      <c r="B89" s="141" t="s">
        <v>226</v>
      </c>
      <c r="C89" s="98"/>
      <c r="D89" s="92" t="s">
        <v>1606</v>
      </c>
      <c r="E89" s="94"/>
      <c r="F89" s="73"/>
      <c r="G89" s="73"/>
      <c r="H89" s="73"/>
      <c r="I89" s="73"/>
      <c r="J89" s="73"/>
      <c r="K89" s="93"/>
      <c r="L89" s="93"/>
      <c r="M89" s="73"/>
      <c r="N89" s="57"/>
      <c r="O89" s="52"/>
      <c r="P89" s="52"/>
    </row>
    <row r="90" spans="1:16" ht="12.75" customHeight="1" x14ac:dyDescent="0.25">
      <c r="A90" s="140"/>
      <c r="B90" s="140"/>
      <c r="C90" s="95">
        <f>C91/C$263</f>
        <v>1.361541668671623E-3</v>
      </c>
      <c r="D90" s="92" t="s">
        <v>1607</v>
      </c>
      <c r="E90" s="96"/>
      <c r="F90" s="96"/>
      <c r="G90" s="96"/>
      <c r="H90" s="96"/>
      <c r="I90" s="96"/>
      <c r="J90" s="96"/>
      <c r="K90" s="96">
        <v>0.50060000000000004</v>
      </c>
      <c r="L90" s="96">
        <v>0.49940000000000001</v>
      </c>
      <c r="M90" s="97">
        <f t="shared" ref="M90:M91" si="39">SUM(E90:L90)</f>
        <v>1</v>
      </c>
      <c r="N90" s="57"/>
      <c r="O90" s="52"/>
      <c r="P90" s="52"/>
    </row>
    <row r="91" spans="1:16" ht="12.75" customHeight="1" x14ac:dyDescent="0.25">
      <c r="A91" s="140"/>
      <c r="B91" s="140"/>
      <c r="C91" s="98">
        <f>PLANILHA!I149</f>
        <v>10336.85</v>
      </c>
      <c r="D91" s="92" t="s">
        <v>1608</v>
      </c>
      <c r="E91" s="73"/>
      <c r="F91" s="73"/>
      <c r="G91" s="99"/>
      <c r="H91" s="99"/>
      <c r="I91" s="99"/>
      <c r="J91" s="99"/>
      <c r="K91" s="73">
        <f t="shared" ref="K91:L91" si="40">$C91*K90</f>
        <v>5174.6271100000004</v>
      </c>
      <c r="L91" s="73">
        <f t="shared" si="40"/>
        <v>5162.22289</v>
      </c>
      <c r="M91" s="73">
        <f t="shared" si="39"/>
        <v>10336.85</v>
      </c>
      <c r="N91" s="57"/>
      <c r="O91" s="52"/>
      <c r="P91" s="52"/>
    </row>
    <row r="92" spans="1:16" ht="12.75" customHeight="1" x14ac:dyDescent="0.25">
      <c r="A92" s="139" t="s">
        <v>1087</v>
      </c>
      <c r="B92" s="141" t="s">
        <v>229</v>
      </c>
      <c r="C92" s="98"/>
      <c r="D92" s="92" t="s">
        <v>1606</v>
      </c>
      <c r="E92" s="94"/>
      <c r="F92" s="73"/>
      <c r="G92" s="73"/>
      <c r="H92" s="73"/>
      <c r="I92" s="73"/>
      <c r="J92" s="93"/>
      <c r="K92" s="93"/>
      <c r="L92" s="93"/>
      <c r="M92" s="73"/>
      <c r="N92" s="57"/>
      <c r="O92" s="52"/>
      <c r="P92" s="52"/>
    </row>
    <row r="93" spans="1:16" ht="12.75" customHeight="1" x14ac:dyDescent="0.25">
      <c r="A93" s="140"/>
      <c r="B93" s="140"/>
      <c r="C93" s="95">
        <f>C94/C$263</f>
        <v>2.7602781870862687E-2</v>
      </c>
      <c r="D93" s="92" t="s">
        <v>1607</v>
      </c>
      <c r="E93" s="96"/>
      <c r="F93" s="96"/>
      <c r="G93" s="96"/>
      <c r="H93" s="96"/>
      <c r="I93" s="96"/>
      <c r="J93" s="96">
        <v>0.4</v>
      </c>
      <c r="K93" s="96">
        <v>0.4</v>
      </c>
      <c r="L93" s="96">
        <v>0.2</v>
      </c>
      <c r="M93" s="97">
        <f t="shared" ref="M93:M94" si="41">SUM(E93:L93)</f>
        <v>1</v>
      </c>
      <c r="N93" s="57"/>
      <c r="O93" s="52"/>
      <c r="P93" s="52"/>
    </row>
    <row r="94" spans="1:16" ht="12.75" customHeight="1" x14ac:dyDescent="0.25">
      <c r="A94" s="140"/>
      <c r="B94" s="140"/>
      <c r="C94" s="98">
        <f>PLANILHA!I151</f>
        <v>209560.84</v>
      </c>
      <c r="D94" s="92" t="s">
        <v>1608</v>
      </c>
      <c r="E94" s="73"/>
      <c r="F94" s="73"/>
      <c r="G94" s="99"/>
      <c r="H94" s="99"/>
      <c r="I94" s="99"/>
      <c r="J94" s="73">
        <f t="shared" ref="J94:L94" si="42">$C94*J93</f>
        <v>83824.33600000001</v>
      </c>
      <c r="K94" s="73">
        <f t="shared" si="42"/>
        <v>83824.33600000001</v>
      </c>
      <c r="L94" s="73">
        <f t="shared" si="42"/>
        <v>41912.168000000005</v>
      </c>
      <c r="M94" s="73">
        <f t="shared" si="41"/>
        <v>209560.84000000003</v>
      </c>
      <c r="N94" s="57"/>
      <c r="O94" s="52"/>
      <c r="P94" s="52"/>
    </row>
    <row r="95" spans="1:16" ht="12.75" customHeight="1" x14ac:dyDescent="0.25">
      <c r="A95" s="139" t="s">
        <v>1109</v>
      </c>
      <c r="B95" s="141" t="s">
        <v>264</v>
      </c>
      <c r="C95" s="98"/>
      <c r="D95" s="92" t="s">
        <v>1606</v>
      </c>
      <c r="E95" s="94"/>
      <c r="F95" s="73"/>
      <c r="G95" s="73"/>
      <c r="H95" s="73"/>
      <c r="I95" s="73"/>
      <c r="J95" s="73"/>
      <c r="K95" s="93"/>
      <c r="L95" s="93"/>
      <c r="M95" s="73"/>
      <c r="N95" s="57"/>
      <c r="O95" s="52"/>
      <c r="P95" s="52"/>
    </row>
    <row r="96" spans="1:16" ht="12.75" customHeight="1" x14ac:dyDescent="0.25">
      <c r="A96" s="140"/>
      <c r="B96" s="140"/>
      <c r="C96" s="95">
        <f>C97/C$263</f>
        <v>3.1200765566066478E-3</v>
      </c>
      <c r="D96" s="92" t="s">
        <v>1607</v>
      </c>
      <c r="E96" s="96"/>
      <c r="F96" s="96"/>
      <c r="G96" s="96"/>
      <c r="H96" s="96"/>
      <c r="I96" s="96"/>
      <c r="J96" s="96"/>
      <c r="K96" s="96">
        <v>0.5</v>
      </c>
      <c r="L96" s="96">
        <v>0.5</v>
      </c>
      <c r="M96" s="97">
        <f t="shared" ref="M96:M97" si="43">SUM(E96:L96)</f>
        <v>1</v>
      </c>
      <c r="N96" s="57"/>
      <c r="O96" s="52"/>
      <c r="P96" s="52"/>
    </row>
    <row r="97" spans="1:16" ht="12.75" customHeight="1" x14ac:dyDescent="0.25">
      <c r="A97" s="140"/>
      <c r="B97" s="140"/>
      <c r="C97" s="98">
        <f>PLANILHA!I173</f>
        <v>23687.68</v>
      </c>
      <c r="D97" s="92" t="s">
        <v>1608</v>
      </c>
      <c r="E97" s="73"/>
      <c r="F97" s="73"/>
      <c r="G97" s="99"/>
      <c r="H97" s="99"/>
      <c r="I97" s="99"/>
      <c r="J97" s="99"/>
      <c r="K97" s="73">
        <f t="shared" ref="K97:L97" si="44">$C97*K96</f>
        <v>11843.84</v>
      </c>
      <c r="L97" s="73">
        <f t="shared" si="44"/>
        <v>11843.84</v>
      </c>
      <c r="M97" s="73">
        <f t="shared" si="43"/>
        <v>23687.68</v>
      </c>
      <c r="N97" s="57"/>
      <c r="O97" s="52"/>
      <c r="P97" s="52"/>
    </row>
    <row r="98" spans="1:16" ht="12.75" customHeight="1" x14ac:dyDescent="0.25">
      <c r="A98" s="139" t="s">
        <v>1111</v>
      </c>
      <c r="B98" s="141" t="s">
        <v>267</v>
      </c>
      <c r="C98" s="98"/>
      <c r="D98" s="92" t="s">
        <v>1606</v>
      </c>
      <c r="E98" s="94"/>
      <c r="F98" s="73"/>
      <c r="G98" s="73"/>
      <c r="H98" s="93"/>
      <c r="I98" s="93"/>
      <c r="J98" s="93"/>
      <c r="K98" s="93"/>
      <c r="L98" s="94"/>
      <c r="M98" s="73"/>
      <c r="N98" s="57"/>
      <c r="O98" s="52"/>
      <c r="P98" s="52"/>
    </row>
    <row r="99" spans="1:16" ht="12.75" customHeight="1" x14ac:dyDescent="0.25">
      <c r="A99" s="140"/>
      <c r="B99" s="140"/>
      <c r="C99" s="95">
        <f>C100/C$263</f>
        <v>5.7353730170669592E-3</v>
      </c>
      <c r="D99" s="92" t="s">
        <v>1607</v>
      </c>
      <c r="E99" s="96"/>
      <c r="F99" s="96"/>
      <c r="G99" s="96"/>
      <c r="H99" s="96">
        <v>0.25</v>
      </c>
      <c r="I99" s="96">
        <v>0.25</v>
      </c>
      <c r="J99" s="96">
        <v>0.25</v>
      </c>
      <c r="K99" s="96">
        <v>0.25</v>
      </c>
      <c r="L99" s="96"/>
      <c r="M99" s="97">
        <f t="shared" ref="M99:M100" si="45">SUM(E99:L99)</f>
        <v>1</v>
      </c>
      <c r="N99" s="57"/>
      <c r="O99" s="52"/>
      <c r="P99" s="52"/>
    </row>
    <row r="100" spans="1:16" ht="12.75" customHeight="1" x14ac:dyDescent="0.25">
      <c r="A100" s="140"/>
      <c r="B100" s="140"/>
      <c r="C100" s="98">
        <f>PLANILHA!I175</f>
        <v>43543.06</v>
      </c>
      <c r="D100" s="92" t="s">
        <v>1608</v>
      </c>
      <c r="E100" s="73"/>
      <c r="F100" s="73"/>
      <c r="G100" s="99"/>
      <c r="H100" s="73">
        <f t="shared" ref="H100:K100" si="46">$C100*H99</f>
        <v>10885.764999999999</v>
      </c>
      <c r="I100" s="73">
        <f t="shared" si="46"/>
        <v>10885.764999999999</v>
      </c>
      <c r="J100" s="73">
        <f t="shared" si="46"/>
        <v>10885.764999999999</v>
      </c>
      <c r="K100" s="73">
        <f t="shared" si="46"/>
        <v>10885.764999999999</v>
      </c>
      <c r="L100" s="99"/>
      <c r="M100" s="73">
        <f t="shared" si="45"/>
        <v>43543.06</v>
      </c>
      <c r="N100" s="57"/>
      <c r="O100" s="52"/>
      <c r="P100" s="52"/>
    </row>
    <row r="101" spans="1:16" ht="12.75" customHeight="1" x14ac:dyDescent="0.25">
      <c r="A101" s="139" t="s">
        <v>1119</v>
      </c>
      <c r="B101" s="141" t="s">
        <v>282</v>
      </c>
      <c r="C101" s="98"/>
      <c r="D101" s="92" t="s">
        <v>1606</v>
      </c>
      <c r="E101" s="94"/>
      <c r="F101" s="94"/>
      <c r="G101" s="94"/>
      <c r="H101" s="93"/>
      <c r="I101" s="93"/>
      <c r="J101" s="94"/>
      <c r="K101" s="94"/>
      <c r="L101" s="94"/>
      <c r="M101" s="73"/>
      <c r="N101" s="57"/>
      <c r="O101" s="52"/>
      <c r="P101" s="52"/>
    </row>
    <row r="102" spans="1:16" ht="12.75" customHeight="1" x14ac:dyDescent="0.25">
      <c r="A102" s="140"/>
      <c r="B102" s="140"/>
      <c r="C102" s="95">
        <f>C103/C$263</f>
        <v>3.373121239514732E-4</v>
      </c>
      <c r="D102" s="92" t="s">
        <v>1607</v>
      </c>
      <c r="E102" s="96"/>
      <c r="F102" s="96"/>
      <c r="G102" s="96"/>
      <c r="H102" s="96">
        <v>0.58089999999999997</v>
      </c>
      <c r="I102" s="96">
        <v>0.41909999999999997</v>
      </c>
      <c r="J102" s="96"/>
      <c r="K102" s="96"/>
      <c r="L102" s="96"/>
      <c r="M102" s="97">
        <f t="shared" ref="M102:M103" si="47">SUM(E102:L102)</f>
        <v>1</v>
      </c>
      <c r="N102" s="57"/>
      <c r="O102" s="52"/>
      <c r="P102" s="52"/>
    </row>
    <row r="103" spans="1:16" ht="12.75" customHeight="1" x14ac:dyDescent="0.25">
      <c r="A103" s="140"/>
      <c r="B103" s="140"/>
      <c r="C103" s="98">
        <f>PLANILHA!I183</f>
        <v>2560.88</v>
      </c>
      <c r="D103" s="92" t="s">
        <v>1608</v>
      </c>
      <c r="E103" s="73"/>
      <c r="F103" s="73"/>
      <c r="G103" s="73"/>
      <c r="H103" s="73">
        <f t="shared" ref="H103:I103" si="48">$C103*H102</f>
        <v>1487.615192</v>
      </c>
      <c r="I103" s="73">
        <f t="shared" si="48"/>
        <v>1073.2648079999999</v>
      </c>
      <c r="J103" s="73"/>
      <c r="K103" s="73"/>
      <c r="L103" s="73"/>
      <c r="M103" s="73">
        <f t="shared" si="47"/>
        <v>2560.88</v>
      </c>
      <c r="N103" s="57"/>
      <c r="O103" s="52"/>
      <c r="P103" s="52"/>
    </row>
    <row r="104" spans="1:16" ht="12.75" customHeight="1" x14ac:dyDescent="0.25">
      <c r="A104" s="139" t="s">
        <v>1124</v>
      </c>
      <c r="B104" s="141" t="s">
        <v>291</v>
      </c>
      <c r="C104" s="98"/>
      <c r="D104" s="92" t="s">
        <v>1606</v>
      </c>
      <c r="E104" s="94"/>
      <c r="F104" s="73"/>
      <c r="G104" s="73"/>
      <c r="H104" s="93"/>
      <c r="I104" s="93"/>
      <c r="J104" s="93"/>
      <c r="K104" s="93"/>
      <c r="L104" s="73"/>
      <c r="M104" s="73"/>
      <c r="N104" s="57"/>
      <c r="O104" s="52"/>
      <c r="P104" s="52"/>
    </row>
    <row r="105" spans="1:16" ht="12.75" customHeight="1" x14ac:dyDescent="0.25">
      <c r="A105" s="140"/>
      <c r="B105" s="140"/>
      <c r="C105" s="95">
        <f>C106/C$263</f>
        <v>3.0302323380430384E-2</v>
      </c>
      <c r="D105" s="92" t="s">
        <v>1607</v>
      </c>
      <c r="E105" s="96"/>
      <c r="F105" s="96"/>
      <c r="G105" s="96"/>
      <c r="H105" s="96">
        <v>0.25</v>
      </c>
      <c r="I105" s="96">
        <v>0.25</v>
      </c>
      <c r="J105" s="96">
        <v>0.25</v>
      </c>
      <c r="K105" s="96">
        <v>0.25</v>
      </c>
      <c r="L105" s="96"/>
      <c r="M105" s="97">
        <f t="shared" ref="M105:M106" si="49">SUM(E105:L105)</f>
        <v>1</v>
      </c>
      <c r="N105" s="57"/>
      <c r="O105" s="52"/>
      <c r="P105" s="52"/>
    </row>
    <row r="106" spans="1:16" ht="12.75" customHeight="1" x14ac:dyDescent="0.25">
      <c r="A106" s="140"/>
      <c r="B106" s="140"/>
      <c r="C106" s="98">
        <f>PLANILHA!I188</f>
        <v>230055.81</v>
      </c>
      <c r="D106" s="92" t="s">
        <v>1608</v>
      </c>
      <c r="E106" s="73"/>
      <c r="F106" s="73"/>
      <c r="G106" s="99"/>
      <c r="H106" s="73">
        <f t="shared" ref="H106:K106" si="50">$C106*H105</f>
        <v>57513.952499999999</v>
      </c>
      <c r="I106" s="73">
        <f t="shared" si="50"/>
        <v>57513.952499999999</v>
      </c>
      <c r="J106" s="73">
        <f t="shared" si="50"/>
        <v>57513.952499999999</v>
      </c>
      <c r="K106" s="73">
        <f t="shared" si="50"/>
        <v>57513.952499999999</v>
      </c>
      <c r="L106" s="99"/>
      <c r="M106" s="73">
        <f t="shared" si="49"/>
        <v>230055.81</v>
      </c>
      <c r="N106" s="57"/>
      <c r="O106" s="52"/>
      <c r="P106" s="52"/>
    </row>
    <row r="107" spans="1:16" ht="12.75" customHeight="1" x14ac:dyDescent="0.25">
      <c r="A107" s="139" t="s">
        <v>1136</v>
      </c>
      <c r="B107" s="141" t="s">
        <v>305</v>
      </c>
      <c r="C107" s="98"/>
      <c r="D107" s="92" t="s">
        <v>1606</v>
      </c>
      <c r="E107" s="94"/>
      <c r="F107" s="73"/>
      <c r="G107" s="73"/>
      <c r="H107" s="93"/>
      <c r="I107" s="93"/>
      <c r="J107" s="93"/>
      <c r="K107" s="93"/>
      <c r="L107" s="73"/>
      <c r="M107" s="73"/>
      <c r="N107" s="57"/>
      <c r="O107" s="52"/>
      <c r="P107" s="52"/>
    </row>
    <row r="108" spans="1:16" ht="12.75" customHeight="1" x14ac:dyDescent="0.25">
      <c r="A108" s="140"/>
      <c r="B108" s="140"/>
      <c r="C108" s="95">
        <f>C109/C$263</f>
        <v>3.632061587455175E-3</v>
      </c>
      <c r="D108" s="92" t="s">
        <v>1607</v>
      </c>
      <c r="E108" s="96"/>
      <c r="F108" s="96"/>
      <c r="G108" s="96"/>
      <c r="H108" s="96">
        <v>0.71250000000000002</v>
      </c>
      <c r="I108" s="96">
        <v>9.8400000000000001E-2</v>
      </c>
      <c r="J108" s="96">
        <v>9.8400000000000001E-2</v>
      </c>
      <c r="K108" s="96">
        <v>9.0700000000000003E-2</v>
      </c>
      <c r="L108" s="96"/>
      <c r="M108" s="97">
        <f t="shared" ref="M108:M109" si="51">SUM(E108:L108)</f>
        <v>1</v>
      </c>
      <c r="N108" s="57"/>
      <c r="O108" s="52"/>
      <c r="P108" s="52"/>
    </row>
    <row r="109" spans="1:16" ht="12.75" customHeight="1" x14ac:dyDescent="0.25">
      <c r="A109" s="140"/>
      <c r="B109" s="140"/>
      <c r="C109" s="98">
        <f>PLANILHA!I200</f>
        <v>27574.68</v>
      </c>
      <c r="D109" s="92" t="s">
        <v>1608</v>
      </c>
      <c r="E109" s="73"/>
      <c r="F109" s="73"/>
      <c r="G109" s="99"/>
      <c r="H109" s="73">
        <f t="shared" ref="H109:K109" si="52">$C109*H108</f>
        <v>19646.959500000001</v>
      </c>
      <c r="I109" s="73">
        <f t="shared" si="52"/>
        <v>2713.348512</v>
      </c>
      <c r="J109" s="73">
        <f t="shared" si="52"/>
        <v>2713.348512</v>
      </c>
      <c r="K109" s="73">
        <f t="shared" si="52"/>
        <v>2501.0234760000003</v>
      </c>
      <c r="L109" s="99"/>
      <c r="M109" s="73">
        <f t="shared" si="51"/>
        <v>27574.68</v>
      </c>
      <c r="N109" s="57"/>
      <c r="O109" s="52"/>
      <c r="P109" s="52"/>
    </row>
    <row r="110" spans="1:16" ht="12.75" customHeight="1" x14ac:dyDescent="0.25">
      <c r="A110" s="139" t="s">
        <v>1155</v>
      </c>
      <c r="B110" s="141" t="s">
        <v>330</v>
      </c>
      <c r="C110" s="98"/>
      <c r="D110" s="92" t="s">
        <v>1606</v>
      </c>
      <c r="E110" s="94"/>
      <c r="F110" s="73"/>
      <c r="G110" s="73"/>
      <c r="H110" s="93"/>
      <c r="I110" s="93"/>
      <c r="J110" s="93"/>
      <c r="K110" s="93"/>
      <c r="L110" s="73"/>
      <c r="M110" s="73"/>
      <c r="N110" s="57"/>
      <c r="O110" s="52"/>
      <c r="P110" s="52"/>
    </row>
    <row r="111" spans="1:16" ht="12.75" customHeight="1" x14ac:dyDescent="0.25">
      <c r="A111" s="140"/>
      <c r="B111" s="140"/>
      <c r="C111" s="95">
        <f>C112/C$263</f>
        <v>1.2249253059019017E-2</v>
      </c>
      <c r="D111" s="92" t="s">
        <v>1607</v>
      </c>
      <c r="E111" s="96"/>
      <c r="F111" s="96"/>
      <c r="G111" s="96"/>
      <c r="H111" s="96">
        <v>0.24690000000000001</v>
      </c>
      <c r="I111" s="96">
        <v>0.24690000000000001</v>
      </c>
      <c r="J111" s="96">
        <v>0.24690000000000001</v>
      </c>
      <c r="K111" s="96">
        <v>0.25929999999999997</v>
      </c>
      <c r="L111" s="96"/>
      <c r="M111" s="97">
        <f t="shared" ref="M111:M112" si="53">SUM(E111:L111)</f>
        <v>1</v>
      </c>
      <c r="N111" s="57"/>
      <c r="O111" s="52"/>
      <c r="P111" s="52"/>
    </row>
    <row r="112" spans="1:16" ht="12.75" customHeight="1" x14ac:dyDescent="0.25">
      <c r="A112" s="140"/>
      <c r="B112" s="140"/>
      <c r="C112" s="98">
        <f>PLANILHA!I219</f>
        <v>92996.560000000012</v>
      </c>
      <c r="D112" s="92" t="s">
        <v>1608</v>
      </c>
      <c r="E112" s="73"/>
      <c r="F112" s="73"/>
      <c r="G112" s="99"/>
      <c r="H112" s="73">
        <f t="shared" ref="H112:K112" si="54">$C112*H111</f>
        <v>22960.850664000005</v>
      </c>
      <c r="I112" s="73">
        <f t="shared" si="54"/>
        <v>22960.850664000005</v>
      </c>
      <c r="J112" s="73">
        <f t="shared" si="54"/>
        <v>22960.850664000005</v>
      </c>
      <c r="K112" s="73">
        <f t="shared" si="54"/>
        <v>24114.008008000001</v>
      </c>
      <c r="L112" s="99"/>
      <c r="M112" s="73">
        <f t="shared" si="53"/>
        <v>92996.560000000027</v>
      </c>
      <c r="N112" s="57"/>
      <c r="O112" s="52"/>
      <c r="P112" s="52"/>
    </row>
    <row r="113" spans="1:16" ht="12.75" customHeight="1" x14ac:dyDescent="0.25">
      <c r="A113" s="139" t="s">
        <v>1161</v>
      </c>
      <c r="B113" s="141" t="s">
        <v>340</v>
      </c>
      <c r="C113" s="98"/>
      <c r="D113" s="92" t="s">
        <v>1606</v>
      </c>
      <c r="E113" s="94"/>
      <c r="F113" s="73"/>
      <c r="G113" s="73"/>
      <c r="H113" s="93"/>
      <c r="I113" s="93"/>
      <c r="J113" s="93"/>
      <c r="K113" s="93"/>
      <c r="L113" s="73"/>
      <c r="M113" s="73"/>
      <c r="N113" s="57"/>
      <c r="O113" s="52"/>
      <c r="P113" s="52"/>
    </row>
    <row r="114" spans="1:16" ht="12.75" customHeight="1" x14ac:dyDescent="0.25">
      <c r="A114" s="140"/>
      <c r="B114" s="140"/>
      <c r="C114" s="95">
        <f>C115/C$263</f>
        <v>2.5651464268494884E-3</v>
      </c>
      <c r="D114" s="92" t="s">
        <v>1607</v>
      </c>
      <c r="E114" s="96"/>
      <c r="F114" s="96"/>
      <c r="G114" s="96"/>
      <c r="H114" s="96">
        <v>0.26939999999999997</v>
      </c>
      <c r="I114" s="96">
        <v>0.24840000000000001</v>
      </c>
      <c r="J114" s="96">
        <v>0.24840000000000001</v>
      </c>
      <c r="K114" s="96">
        <v>0.23380000000000001</v>
      </c>
      <c r="L114" s="96"/>
      <c r="M114" s="97">
        <f t="shared" ref="M114:M115" si="55">SUM(E114:L114)</f>
        <v>1</v>
      </c>
      <c r="N114" s="57"/>
      <c r="O114" s="52"/>
      <c r="P114" s="52"/>
    </row>
    <row r="115" spans="1:16" ht="12.75" customHeight="1" x14ac:dyDescent="0.25">
      <c r="A115" s="140"/>
      <c r="B115" s="140"/>
      <c r="C115" s="98">
        <f>PLANILHA!I225</f>
        <v>19474.64</v>
      </c>
      <c r="D115" s="92" t="s">
        <v>1608</v>
      </c>
      <c r="E115" s="73"/>
      <c r="F115" s="73"/>
      <c r="G115" s="99"/>
      <c r="H115" s="73">
        <f t="shared" ref="H115:K115" si="56">$C115*H114</f>
        <v>5246.4680159999989</v>
      </c>
      <c r="I115" s="73">
        <f t="shared" si="56"/>
        <v>4837.5005760000004</v>
      </c>
      <c r="J115" s="73">
        <f t="shared" si="56"/>
        <v>4837.5005760000004</v>
      </c>
      <c r="K115" s="73">
        <f t="shared" si="56"/>
        <v>4553.1708319999998</v>
      </c>
      <c r="L115" s="99"/>
      <c r="M115" s="73">
        <f t="shared" si="55"/>
        <v>19474.64</v>
      </c>
      <c r="N115" s="57"/>
      <c r="O115" s="52"/>
      <c r="P115" s="52"/>
    </row>
    <row r="116" spans="1:16" ht="12.75" customHeight="1" x14ac:dyDescent="0.25">
      <c r="A116" s="139" t="s">
        <v>1169</v>
      </c>
      <c r="B116" s="141" t="s">
        <v>1609</v>
      </c>
      <c r="C116" s="98"/>
      <c r="D116" s="92" t="s">
        <v>1606</v>
      </c>
      <c r="E116" s="94"/>
      <c r="F116" s="73"/>
      <c r="G116" s="93"/>
      <c r="H116" s="73"/>
      <c r="I116" s="73"/>
      <c r="J116" s="73"/>
      <c r="K116" s="73"/>
      <c r="L116" s="73"/>
      <c r="M116" s="73"/>
      <c r="N116" s="57"/>
      <c r="O116" s="52"/>
      <c r="P116" s="52"/>
    </row>
    <row r="117" spans="1:16" ht="12.75" customHeight="1" x14ac:dyDescent="0.25">
      <c r="A117" s="140"/>
      <c r="B117" s="140"/>
      <c r="C117" s="95">
        <f>C118/C$263</f>
        <v>8.0055149072838696E-3</v>
      </c>
      <c r="D117" s="92" t="s">
        <v>1607</v>
      </c>
      <c r="E117" s="96"/>
      <c r="F117" s="96"/>
      <c r="G117" s="96">
        <v>1</v>
      </c>
      <c r="H117" s="96"/>
      <c r="I117" s="96"/>
      <c r="J117" s="96"/>
      <c r="K117" s="96"/>
      <c r="L117" s="96"/>
      <c r="M117" s="97">
        <f t="shared" ref="M117:M118" si="57">SUM(E117:L117)</f>
        <v>1</v>
      </c>
      <c r="N117" s="57"/>
      <c r="O117" s="52"/>
      <c r="P117" s="52"/>
    </row>
    <row r="118" spans="1:16" ht="12.75" customHeight="1" x14ac:dyDescent="0.25">
      <c r="A118" s="140"/>
      <c r="B118" s="140"/>
      <c r="C118" s="98">
        <f>PLANILHA!I233</f>
        <v>60778.02</v>
      </c>
      <c r="D118" s="92" t="s">
        <v>1608</v>
      </c>
      <c r="E118" s="73"/>
      <c r="F118" s="73"/>
      <c r="G118" s="73">
        <f>$C118*G117</f>
        <v>60778.02</v>
      </c>
      <c r="H118" s="99"/>
      <c r="I118" s="99"/>
      <c r="J118" s="99"/>
      <c r="K118" s="99"/>
      <c r="L118" s="99"/>
      <c r="M118" s="73">
        <f t="shared" si="57"/>
        <v>60778.02</v>
      </c>
      <c r="N118" s="57"/>
      <c r="O118" s="52"/>
      <c r="P118" s="52"/>
    </row>
    <row r="119" spans="1:16" ht="12.75" customHeight="1" x14ac:dyDescent="0.25">
      <c r="A119" s="139" t="s">
        <v>1180</v>
      </c>
      <c r="B119" s="141" t="s">
        <v>367</v>
      </c>
      <c r="C119" s="98"/>
      <c r="D119" s="92" t="s">
        <v>1606</v>
      </c>
      <c r="E119" s="94"/>
      <c r="F119" s="73"/>
      <c r="G119" s="73"/>
      <c r="H119" s="93"/>
      <c r="I119" s="93"/>
      <c r="J119" s="93"/>
      <c r="K119" s="73"/>
      <c r="L119" s="73"/>
      <c r="M119" s="73"/>
      <c r="N119" s="57"/>
      <c r="O119" s="52"/>
      <c r="P119" s="52"/>
    </row>
    <row r="120" spans="1:16" ht="12.75" customHeight="1" x14ac:dyDescent="0.25">
      <c r="A120" s="140"/>
      <c r="B120" s="140"/>
      <c r="C120" s="95">
        <f>C121/C$263</f>
        <v>3.5861660216849507E-3</v>
      </c>
      <c r="D120" s="92" t="s">
        <v>1607</v>
      </c>
      <c r="E120" s="96"/>
      <c r="F120" s="96"/>
      <c r="G120" s="96"/>
      <c r="H120" s="96">
        <v>0.3</v>
      </c>
      <c r="I120" s="96">
        <v>0.4</v>
      </c>
      <c r="J120" s="96">
        <v>0.3</v>
      </c>
      <c r="K120" s="96"/>
      <c r="L120" s="96"/>
      <c r="M120" s="97">
        <f t="shared" ref="M120:M121" si="58">SUM(E120:L120)</f>
        <v>1</v>
      </c>
      <c r="N120" s="57"/>
      <c r="O120" s="52"/>
      <c r="P120" s="52"/>
    </row>
    <row r="121" spans="1:16" ht="12.75" customHeight="1" x14ac:dyDescent="0.25">
      <c r="A121" s="140"/>
      <c r="B121" s="140"/>
      <c r="C121" s="98">
        <f>PLANILHA!I244</f>
        <v>27226.239999999998</v>
      </c>
      <c r="D121" s="92" t="s">
        <v>1608</v>
      </c>
      <c r="E121" s="73"/>
      <c r="F121" s="73"/>
      <c r="G121" s="99"/>
      <c r="H121" s="73">
        <f t="shared" ref="H121:J121" si="59">$C121*H120</f>
        <v>8167.8719999999994</v>
      </c>
      <c r="I121" s="73">
        <f t="shared" si="59"/>
        <v>10890.495999999999</v>
      </c>
      <c r="J121" s="73">
        <f t="shared" si="59"/>
        <v>8167.8719999999994</v>
      </c>
      <c r="K121" s="99"/>
      <c r="L121" s="99"/>
      <c r="M121" s="73">
        <f t="shared" si="58"/>
        <v>27226.239999999998</v>
      </c>
      <c r="N121" s="57"/>
      <c r="O121" s="52"/>
      <c r="P121" s="52"/>
    </row>
    <row r="122" spans="1:16" ht="12.75" customHeight="1" x14ac:dyDescent="0.25">
      <c r="A122" s="139" t="s">
        <v>1186</v>
      </c>
      <c r="B122" s="141" t="s">
        <v>369</v>
      </c>
      <c r="C122" s="98"/>
      <c r="D122" s="92" t="s">
        <v>1606</v>
      </c>
      <c r="E122" s="94"/>
      <c r="F122" s="73"/>
      <c r="G122" s="73"/>
      <c r="H122" s="73"/>
      <c r="I122" s="93"/>
      <c r="J122" s="93"/>
      <c r="K122" s="73"/>
      <c r="L122" s="73"/>
      <c r="M122" s="73"/>
      <c r="N122" s="57"/>
      <c r="O122" s="52"/>
      <c r="P122" s="52"/>
    </row>
    <row r="123" spans="1:16" ht="12.75" customHeight="1" x14ac:dyDescent="0.25">
      <c r="A123" s="140"/>
      <c r="B123" s="140"/>
      <c r="C123" s="95">
        <f>C124/C$263</f>
        <v>5.1137649705832388E-4</v>
      </c>
      <c r="D123" s="92" t="s">
        <v>1607</v>
      </c>
      <c r="E123" s="96"/>
      <c r="F123" s="96"/>
      <c r="G123" s="96"/>
      <c r="H123" s="96"/>
      <c r="I123" s="96">
        <v>0.5</v>
      </c>
      <c r="J123" s="96">
        <v>0.5</v>
      </c>
      <c r="K123" s="96"/>
      <c r="L123" s="96"/>
      <c r="M123" s="97">
        <f t="shared" ref="M123:M124" si="60">SUM(E123:L123)</f>
        <v>1</v>
      </c>
      <c r="N123" s="57"/>
      <c r="O123" s="52"/>
      <c r="P123" s="52"/>
    </row>
    <row r="124" spans="1:16" ht="12.75" customHeight="1" x14ac:dyDescent="0.25">
      <c r="A124" s="140"/>
      <c r="B124" s="140"/>
      <c r="C124" s="98">
        <f>PLANILHA!I250</f>
        <v>3882.38</v>
      </c>
      <c r="D124" s="92" t="s">
        <v>1608</v>
      </c>
      <c r="E124" s="73"/>
      <c r="F124" s="73"/>
      <c r="G124" s="99"/>
      <c r="H124" s="99"/>
      <c r="I124" s="73">
        <f t="shared" ref="I124:J124" si="61">$C124*I123</f>
        <v>1941.19</v>
      </c>
      <c r="J124" s="73">
        <f t="shared" si="61"/>
        <v>1941.19</v>
      </c>
      <c r="K124" s="99"/>
      <c r="L124" s="99"/>
      <c r="M124" s="73">
        <f t="shared" si="60"/>
        <v>3882.38</v>
      </c>
      <c r="N124" s="57"/>
      <c r="O124" s="52"/>
      <c r="P124" s="52"/>
    </row>
    <row r="125" spans="1:16" ht="12.75" customHeight="1" x14ac:dyDescent="0.25">
      <c r="A125" s="139" t="s">
        <v>1189</v>
      </c>
      <c r="B125" s="141" t="s">
        <v>371</v>
      </c>
      <c r="C125" s="98"/>
      <c r="D125" s="92" t="s">
        <v>1606</v>
      </c>
      <c r="E125" s="94"/>
      <c r="F125" s="73"/>
      <c r="G125" s="73"/>
      <c r="H125" s="73"/>
      <c r="I125" s="73"/>
      <c r="J125" s="93"/>
      <c r="K125" s="73"/>
      <c r="L125" s="73"/>
      <c r="M125" s="73"/>
      <c r="N125" s="57"/>
      <c r="O125" s="52"/>
      <c r="P125" s="52"/>
    </row>
    <row r="126" spans="1:16" ht="12.75" customHeight="1" x14ac:dyDescent="0.25">
      <c r="A126" s="140"/>
      <c r="B126" s="140"/>
      <c r="C126" s="95">
        <f>C127/C$263</f>
        <v>5.3851684066684945E-4</v>
      </c>
      <c r="D126" s="92" t="s">
        <v>1607</v>
      </c>
      <c r="E126" s="96"/>
      <c r="F126" s="96"/>
      <c r="G126" s="96"/>
      <c r="H126" s="96"/>
      <c r="I126" s="96"/>
      <c r="J126" s="96">
        <v>1</v>
      </c>
      <c r="K126" s="96"/>
      <c r="L126" s="96"/>
      <c r="M126" s="97">
        <f t="shared" ref="M126:M127" si="62">SUM(E126:L126)</f>
        <v>1</v>
      </c>
      <c r="N126" s="57"/>
      <c r="O126" s="52"/>
      <c r="P126" s="52"/>
    </row>
    <row r="127" spans="1:16" ht="12.75" customHeight="1" x14ac:dyDescent="0.25">
      <c r="A127" s="140"/>
      <c r="B127" s="140"/>
      <c r="C127" s="98">
        <f>PLANILHA!I253</f>
        <v>4088.43</v>
      </c>
      <c r="D127" s="92" t="s">
        <v>1608</v>
      </c>
      <c r="E127" s="73"/>
      <c r="F127" s="73"/>
      <c r="G127" s="99"/>
      <c r="H127" s="99"/>
      <c r="I127" s="99"/>
      <c r="J127" s="73">
        <f>$C127*J126</f>
        <v>4088.43</v>
      </c>
      <c r="K127" s="99"/>
      <c r="L127" s="99"/>
      <c r="M127" s="73">
        <f t="shared" si="62"/>
        <v>4088.43</v>
      </c>
      <c r="N127" s="57"/>
      <c r="O127" s="52"/>
      <c r="P127" s="52"/>
    </row>
    <row r="128" spans="1:16" ht="12.75" customHeight="1" x14ac:dyDescent="0.25">
      <c r="A128" s="139" t="s">
        <v>1191</v>
      </c>
      <c r="B128" s="141" t="s">
        <v>372</v>
      </c>
      <c r="C128" s="98"/>
      <c r="D128" s="92" t="s">
        <v>1606</v>
      </c>
      <c r="E128" s="94"/>
      <c r="F128" s="73"/>
      <c r="G128" s="73"/>
      <c r="H128" s="73"/>
      <c r="I128" s="93"/>
      <c r="J128" s="93"/>
      <c r="K128" s="73"/>
      <c r="L128" s="73"/>
      <c r="M128" s="73"/>
      <c r="N128" s="57"/>
      <c r="O128" s="52"/>
      <c r="P128" s="52"/>
    </row>
    <row r="129" spans="1:16" ht="12.75" customHeight="1" x14ac:dyDescent="0.25">
      <c r="A129" s="140"/>
      <c r="B129" s="140"/>
      <c r="C129" s="95">
        <f>C130/C$263</f>
        <v>1.5417532867976918E-3</v>
      </c>
      <c r="D129" s="92" t="s">
        <v>1607</v>
      </c>
      <c r="E129" s="96"/>
      <c r="F129" s="96"/>
      <c r="G129" s="96"/>
      <c r="H129" s="96"/>
      <c r="I129" s="96">
        <v>0.5</v>
      </c>
      <c r="J129" s="96">
        <v>0.5</v>
      </c>
      <c r="K129" s="96"/>
      <c r="L129" s="96"/>
      <c r="M129" s="97">
        <f t="shared" ref="M129:M130" si="63">SUM(E129:L129)</f>
        <v>1</v>
      </c>
      <c r="N129" s="57"/>
      <c r="O129" s="52"/>
      <c r="P129" s="52"/>
    </row>
    <row r="130" spans="1:16" ht="12.75" customHeight="1" x14ac:dyDescent="0.25">
      <c r="A130" s="140"/>
      <c r="B130" s="140"/>
      <c r="C130" s="98">
        <f>PLANILHA!I255</f>
        <v>11705.02</v>
      </c>
      <c r="D130" s="92" t="s">
        <v>1608</v>
      </c>
      <c r="E130" s="73"/>
      <c r="F130" s="73"/>
      <c r="G130" s="99"/>
      <c r="H130" s="99"/>
      <c r="I130" s="73">
        <f t="shared" ref="I130:J130" si="64">$C130*I129</f>
        <v>5852.51</v>
      </c>
      <c r="J130" s="73">
        <f t="shared" si="64"/>
        <v>5852.51</v>
      </c>
      <c r="K130" s="99"/>
      <c r="L130" s="99"/>
      <c r="M130" s="73">
        <f t="shared" si="63"/>
        <v>11705.02</v>
      </c>
      <c r="N130" s="57"/>
      <c r="O130" s="52"/>
      <c r="P130" s="52"/>
    </row>
    <row r="131" spans="1:16" ht="12.75" customHeight="1" x14ac:dyDescent="0.25">
      <c r="A131" s="139" t="s">
        <v>1198</v>
      </c>
      <c r="B131" s="141" t="s">
        <v>1610</v>
      </c>
      <c r="C131" s="98"/>
      <c r="D131" s="92" t="s">
        <v>1606</v>
      </c>
      <c r="E131" s="94"/>
      <c r="F131" s="73"/>
      <c r="G131" s="93"/>
      <c r="H131" s="93"/>
      <c r="I131" s="73"/>
      <c r="J131" s="73"/>
      <c r="K131" s="73"/>
      <c r="L131" s="73"/>
      <c r="M131" s="73"/>
      <c r="N131" s="57"/>
      <c r="O131" s="52"/>
      <c r="P131" s="52"/>
    </row>
    <row r="132" spans="1:16" ht="12.75" customHeight="1" x14ac:dyDescent="0.25">
      <c r="A132" s="140"/>
      <c r="B132" s="140"/>
      <c r="C132" s="95">
        <f>C133/C$263</f>
        <v>5.1973395787832362E-4</v>
      </c>
      <c r="D132" s="92" t="s">
        <v>1607</v>
      </c>
      <c r="E132" s="96"/>
      <c r="F132" s="96"/>
      <c r="G132" s="96">
        <v>0.45989999999999998</v>
      </c>
      <c r="H132" s="96">
        <v>0.54010000000000002</v>
      </c>
      <c r="I132" s="96"/>
      <c r="J132" s="96"/>
      <c r="K132" s="96"/>
      <c r="L132" s="96"/>
      <c r="M132" s="97">
        <f t="shared" ref="M132:M133" si="65">SUM(E132:L132)</f>
        <v>1</v>
      </c>
      <c r="N132" s="57"/>
      <c r="O132" s="52"/>
      <c r="P132" s="52"/>
    </row>
    <row r="133" spans="1:16" ht="12.75" customHeight="1" x14ac:dyDescent="0.25">
      <c r="A133" s="140"/>
      <c r="B133" s="140"/>
      <c r="C133" s="98">
        <f>PLANILHA!I262</f>
        <v>3945.83</v>
      </c>
      <c r="D133" s="92" t="s">
        <v>1608</v>
      </c>
      <c r="E133" s="73"/>
      <c r="F133" s="73"/>
      <c r="G133" s="73">
        <f t="shared" ref="G133:H133" si="66">$C133*G132</f>
        <v>1814.6872169999999</v>
      </c>
      <c r="H133" s="73">
        <f t="shared" si="66"/>
        <v>2131.1427830000002</v>
      </c>
      <c r="I133" s="99"/>
      <c r="J133" s="99"/>
      <c r="K133" s="99"/>
      <c r="L133" s="99"/>
      <c r="M133" s="73">
        <f t="shared" si="65"/>
        <v>3945.83</v>
      </c>
      <c r="N133" s="57"/>
      <c r="O133" s="52"/>
      <c r="P133" s="52"/>
    </row>
    <row r="134" spans="1:16" ht="12.75" customHeight="1" x14ac:dyDescent="0.25">
      <c r="A134" s="139" t="s">
        <v>1202</v>
      </c>
      <c r="B134" s="141" t="s">
        <v>378</v>
      </c>
      <c r="C134" s="98"/>
      <c r="D134" s="92" t="s">
        <v>1606</v>
      </c>
      <c r="E134" s="94"/>
      <c r="F134" s="93"/>
      <c r="G134" s="73"/>
      <c r="H134" s="73"/>
      <c r="I134" s="73"/>
      <c r="J134" s="73"/>
      <c r="K134" s="73"/>
      <c r="L134" s="73"/>
      <c r="M134" s="73"/>
      <c r="N134" s="57"/>
      <c r="O134" s="52"/>
      <c r="P134" s="52"/>
    </row>
    <row r="135" spans="1:16" ht="12.75" customHeight="1" x14ac:dyDescent="0.25">
      <c r="A135" s="140"/>
      <c r="B135" s="140"/>
      <c r="C135" s="95">
        <f>C136/C$263</f>
        <v>4.2487644827814993E-4</v>
      </c>
      <c r="D135" s="92" t="s">
        <v>1607</v>
      </c>
      <c r="E135" s="96"/>
      <c r="F135" s="96">
        <v>1</v>
      </c>
      <c r="G135" s="96"/>
      <c r="H135" s="96"/>
      <c r="I135" s="96"/>
      <c r="J135" s="96"/>
      <c r="K135" s="96"/>
      <c r="L135" s="96"/>
      <c r="M135" s="97">
        <f t="shared" ref="M135:M136" si="67">SUM(E135:L135)</f>
        <v>1</v>
      </c>
      <c r="N135" s="57"/>
      <c r="O135" s="52"/>
      <c r="P135" s="52"/>
    </row>
    <row r="136" spans="1:16" ht="12.75" customHeight="1" x14ac:dyDescent="0.25">
      <c r="A136" s="140"/>
      <c r="B136" s="140"/>
      <c r="C136" s="98">
        <f>PLANILHA!I266</f>
        <v>3225.67</v>
      </c>
      <c r="D136" s="92" t="s">
        <v>1608</v>
      </c>
      <c r="E136" s="73"/>
      <c r="F136" s="73">
        <f>$C136*F135</f>
        <v>3225.67</v>
      </c>
      <c r="G136" s="99"/>
      <c r="H136" s="99"/>
      <c r="I136" s="99"/>
      <c r="J136" s="99"/>
      <c r="K136" s="99"/>
      <c r="L136" s="99"/>
      <c r="M136" s="73">
        <f t="shared" si="67"/>
        <v>3225.67</v>
      </c>
      <c r="N136" s="57"/>
      <c r="O136" s="52"/>
      <c r="P136" s="52"/>
    </row>
    <row r="137" spans="1:16" ht="12.75" customHeight="1" x14ac:dyDescent="0.25">
      <c r="A137" s="139" t="s">
        <v>1209</v>
      </c>
      <c r="B137" s="141" t="s">
        <v>379</v>
      </c>
      <c r="C137" s="98"/>
      <c r="D137" s="92" t="s">
        <v>1606</v>
      </c>
      <c r="E137" s="94"/>
      <c r="F137" s="93"/>
      <c r="G137" s="73"/>
      <c r="H137" s="73"/>
      <c r="I137" s="73"/>
      <c r="J137" s="73"/>
      <c r="K137" s="73"/>
      <c r="L137" s="73"/>
      <c r="M137" s="73"/>
      <c r="N137" s="57"/>
      <c r="O137" s="52"/>
      <c r="P137" s="52"/>
    </row>
    <row r="138" spans="1:16" ht="12.75" customHeight="1" x14ac:dyDescent="0.25">
      <c r="A138" s="140"/>
      <c r="B138" s="140"/>
      <c r="C138" s="95">
        <f>C139/C$263</f>
        <v>2.2154186329706205E-4</v>
      </c>
      <c r="D138" s="92" t="s">
        <v>1607</v>
      </c>
      <c r="E138" s="96"/>
      <c r="F138" s="96">
        <v>1</v>
      </c>
      <c r="G138" s="96"/>
      <c r="H138" s="96"/>
      <c r="I138" s="96"/>
      <c r="J138" s="96"/>
      <c r="K138" s="96"/>
      <c r="L138" s="96"/>
      <c r="M138" s="97">
        <f t="shared" ref="M138:M139" si="68">SUM(E138:L138)</f>
        <v>1</v>
      </c>
      <c r="N138" s="57"/>
      <c r="O138" s="52"/>
      <c r="P138" s="52"/>
    </row>
    <row r="139" spans="1:16" ht="12.75" customHeight="1" x14ac:dyDescent="0.25">
      <c r="A139" s="140"/>
      <c r="B139" s="140"/>
      <c r="C139" s="98">
        <f>PLANILHA!I273</f>
        <v>1681.9499999999998</v>
      </c>
      <c r="D139" s="92" t="s">
        <v>1608</v>
      </c>
      <c r="E139" s="73"/>
      <c r="F139" s="73">
        <f>$C139*F138</f>
        <v>1681.9499999999998</v>
      </c>
      <c r="G139" s="99"/>
      <c r="H139" s="99"/>
      <c r="I139" s="99"/>
      <c r="J139" s="99"/>
      <c r="K139" s="99"/>
      <c r="L139" s="99"/>
      <c r="M139" s="73">
        <f t="shared" si="68"/>
        <v>1681.9499999999998</v>
      </c>
      <c r="N139" s="57"/>
      <c r="O139" s="52"/>
      <c r="P139" s="52"/>
    </row>
    <row r="140" spans="1:16" ht="12.75" customHeight="1" x14ac:dyDescent="0.25">
      <c r="A140" s="139" t="s">
        <v>1212</v>
      </c>
      <c r="B140" s="141" t="s">
        <v>380</v>
      </c>
      <c r="C140" s="98"/>
      <c r="D140" s="92" t="s">
        <v>1606</v>
      </c>
      <c r="E140" s="94"/>
      <c r="F140" s="93"/>
      <c r="G140" s="93"/>
      <c r="H140" s="73"/>
      <c r="I140" s="73"/>
      <c r="J140" s="73"/>
      <c r="K140" s="73"/>
      <c r="L140" s="73"/>
      <c r="M140" s="73"/>
      <c r="N140" s="57"/>
      <c r="O140" s="52"/>
      <c r="P140" s="52"/>
    </row>
    <row r="141" spans="1:16" ht="12.75" customHeight="1" x14ac:dyDescent="0.25">
      <c r="A141" s="140"/>
      <c r="B141" s="140"/>
      <c r="C141" s="95">
        <f>C142/C$263</f>
        <v>1.630027567212939E-4</v>
      </c>
      <c r="D141" s="92" t="s">
        <v>1607</v>
      </c>
      <c r="E141" s="96"/>
      <c r="F141" s="96">
        <v>0.4965</v>
      </c>
      <c r="G141" s="96">
        <v>0.50349999999999995</v>
      </c>
      <c r="H141" s="96"/>
      <c r="I141" s="96"/>
      <c r="J141" s="96"/>
      <c r="K141" s="96"/>
      <c r="L141" s="96"/>
      <c r="M141" s="97">
        <f t="shared" ref="M141:M142" si="69">SUM(E141:L141)</f>
        <v>1</v>
      </c>
      <c r="N141" s="57"/>
      <c r="O141" s="52"/>
      <c r="P141" s="52"/>
    </row>
    <row r="142" spans="1:16" ht="12.75" customHeight="1" x14ac:dyDescent="0.25">
      <c r="A142" s="140"/>
      <c r="B142" s="140"/>
      <c r="C142" s="98">
        <f>PLANILHA!I276</f>
        <v>1237.52</v>
      </c>
      <c r="D142" s="92" t="s">
        <v>1608</v>
      </c>
      <c r="E142" s="73"/>
      <c r="F142" s="73">
        <f t="shared" ref="F142:G142" si="70">$C142*F141</f>
        <v>614.42867999999999</v>
      </c>
      <c r="G142" s="73">
        <f t="shared" si="70"/>
        <v>623.09131999999988</v>
      </c>
      <c r="H142" s="99"/>
      <c r="I142" s="99"/>
      <c r="J142" s="99"/>
      <c r="K142" s="99"/>
      <c r="L142" s="99"/>
      <c r="M142" s="73">
        <f t="shared" si="69"/>
        <v>1237.52</v>
      </c>
      <c r="N142" s="57"/>
      <c r="O142" s="52"/>
      <c r="P142" s="52"/>
    </row>
    <row r="143" spans="1:16" ht="12.75" customHeight="1" x14ac:dyDescent="0.25">
      <c r="A143" s="139" t="s">
        <v>1215</v>
      </c>
      <c r="B143" s="141" t="s">
        <v>381</v>
      </c>
      <c r="C143" s="98"/>
      <c r="D143" s="92" t="s">
        <v>1606</v>
      </c>
      <c r="E143" s="94"/>
      <c r="F143" s="93"/>
      <c r="G143" s="93"/>
      <c r="H143" s="73"/>
      <c r="I143" s="73"/>
      <c r="J143" s="73"/>
      <c r="K143" s="73"/>
      <c r="L143" s="73"/>
      <c r="M143" s="73"/>
      <c r="N143" s="57"/>
      <c r="O143" s="52"/>
      <c r="P143" s="52"/>
    </row>
    <row r="144" spans="1:16" ht="12.75" customHeight="1" x14ac:dyDescent="0.25">
      <c r="A144" s="140"/>
      <c r="B144" s="140"/>
      <c r="C144" s="95">
        <f>C145/C$263</f>
        <v>1.6299472196778689E-3</v>
      </c>
      <c r="D144" s="92" t="s">
        <v>1607</v>
      </c>
      <c r="E144" s="96"/>
      <c r="F144" s="96">
        <v>0.5</v>
      </c>
      <c r="G144" s="96">
        <v>0.5</v>
      </c>
      <c r="H144" s="96"/>
      <c r="I144" s="96"/>
      <c r="J144" s="96"/>
      <c r="K144" s="96"/>
      <c r="L144" s="96"/>
      <c r="M144" s="97">
        <f t="shared" ref="M144:M145" si="71">SUM(E144:L144)</f>
        <v>1</v>
      </c>
      <c r="N144" s="57"/>
      <c r="O144" s="52"/>
      <c r="P144" s="52"/>
    </row>
    <row r="145" spans="1:16" ht="12.75" customHeight="1" x14ac:dyDescent="0.25">
      <c r="A145" s="140"/>
      <c r="B145" s="140"/>
      <c r="C145" s="98">
        <f>PLANILHA!I279</f>
        <v>12374.59</v>
      </c>
      <c r="D145" s="92" t="s">
        <v>1608</v>
      </c>
      <c r="E145" s="73"/>
      <c r="F145" s="73">
        <f t="shared" ref="F145:G145" si="72">$C145*F144</f>
        <v>6187.2950000000001</v>
      </c>
      <c r="G145" s="73">
        <f t="shared" si="72"/>
        <v>6187.2950000000001</v>
      </c>
      <c r="H145" s="99"/>
      <c r="I145" s="99"/>
      <c r="J145" s="99"/>
      <c r="K145" s="99"/>
      <c r="L145" s="99"/>
      <c r="M145" s="73">
        <f t="shared" si="71"/>
        <v>12374.59</v>
      </c>
      <c r="N145" s="57"/>
      <c r="O145" s="52"/>
      <c r="P145" s="52"/>
    </row>
    <row r="146" spans="1:16" ht="12.75" customHeight="1" x14ac:dyDescent="0.25">
      <c r="A146" s="139" t="s">
        <v>1224</v>
      </c>
      <c r="B146" s="141" t="s">
        <v>383</v>
      </c>
      <c r="C146" s="98"/>
      <c r="D146" s="92" t="s">
        <v>1606</v>
      </c>
      <c r="E146" s="94"/>
      <c r="F146" s="73"/>
      <c r="G146" s="73"/>
      <c r="H146" s="73"/>
      <c r="I146" s="73"/>
      <c r="J146" s="93"/>
      <c r="K146" s="73"/>
      <c r="L146" s="73"/>
      <c r="M146" s="73"/>
      <c r="N146" s="57"/>
      <c r="O146" s="52"/>
      <c r="P146" s="52"/>
    </row>
    <row r="147" spans="1:16" ht="12.75" customHeight="1" x14ac:dyDescent="0.25">
      <c r="A147" s="140"/>
      <c r="B147" s="140"/>
      <c r="C147" s="95">
        <f>C148/C$263</f>
        <v>4.7408602057684034E-4</v>
      </c>
      <c r="D147" s="92" t="s">
        <v>1607</v>
      </c>
      <c r="E147" s="96"/>
      <c r="F147" s="96"/>
      <c r="G147" s="96"/>
      <c r="H147" s="96"/>
      <c r="I147" s="96"/>
      <c r="J147" s="96">
        <v>1</v>
      </c>
      <c r="K147" s="96"/>
      <c r="L147" s="96"/>
      <c r="M147" s="97">
        <f t="shared" ref="M147:M148" si="73">SUM(E147:L147)</f>
        <v>1</v>
      </c>
      <c r="N147" s="57"/>
      <c r="O147" s="52"/>
      <c r="P147" s="52"/>
    </row>
    <row r="148" spans="1:16" ht="12.75" customHeight="1" x14ac:dyDescent="0.25">
      <c r="A148" s="140"/>
      <c r="B148" s="140"/>
      <c r="C148" s="98">
        <f>PLANILHA!I288</f>
        <v>3599.27</v>
      </c>
      <c r="D148" s="92" t="s">
        <v>1608</v>
      </c>
      <c r="E148" s="73"/>
      <c r="F148" s="73"/>
      <c r="G148" s="99"/>
      <c r="H148" s="99"/>
      <c r="I148" s="99"/>
      <c r="J148" s="73">
        <f>$C148*J147</f>
        <v>3599.27</v>
      </c>
      <c r="K148" s="99"/>
      <c r="L148" s="99"/>
      <c r="M148" s="73">
        <f t="shared" si="73"/>
        <v>3599.27</v>
      </c>
      <c r="N148" s="57"/>
      <c r="O148" s="52"/>
      <c r="P148" s="52"/>
    </row>
    <row r="149" spans="1:16" ht="12.75" customHeight="1" x14ac:dyDescent="0.25">
      <c r="A149" s="139" t="s">
        <v>1235</v>
      </c>
      <c r="B149" s="141" t="s">
        <v>389</v>
      </c>
      <c r="C149" s="98"/>
      <c r="D149" s="92" t="s">
        <v>1606</v>
      </c>
      <c r="E149" s="94"/>
      <c r="F149" s="93"/>
      <c r="G149" s="73"/>
      <c r="H149" s="73"/>
      <c r="I149" s="73"/>
      <c r="J149" s="73"/>
      <c r="K149" s="73"/>
      <c r="L149" s="73"/>
      <c r="M149" s="73"/>
      <c r="N149" s="57"/>
      <c r="O149" s="52"/>
      <c r="P149" s="52"/>
    </row>
    <row r="150" spans="1:16" ht="12.75" customHeight="1" x14ac:dyDescent="0.25">
      <c r="A150" s="140"/>
      <c r="B150" s="140"/>
      <c r="C150" s="95">
        <f>C151/C$263</f>
        <v>5.4008164184165804E-4</v>
      </c>
      <c r="D150" s="92" t="s">
        <v>1607</v>
      </c>
      <c r="E150" s="96"/>
      <c r="F150" s="96">
        <v>1</v>
      </c>
      <c r="G150" s="96"/>
      <c r="H150" s="96"/>
      <c r="I150" s="96"/>
      <c r="J150" s="96"/>
      <c r="K150" s="96"/>
      <c r="L150" s="96"/>
      <c r="M150" s="97">
        <f t="shared" ref="M150:M151" si="74">SUM(E150:L150)</f>
        <v>1</v>
      </c>
      <c r="N150" s="57"/>
      <c r="O150" s="52"/>
      <c r="P150" s="52"/>
    </row>
    <row r="151" spans="1:16" ht="12.75" customHeight="1" x14ac:dyDescent="0.25">
      <c r="A151" s="140"/>
      <c r="B151" s="140"/>
      <c r="C151" s="98">
        <f>PLANILHA!I299</f>
        <v>4100.3100000000004</v>
      </c>
      <c r="D151" s="92" t="s">
        <v>1608</v>
      </c>
      <c r="E151" s="73"/>
      <c r="F151" s="73">
        <f>$C151*F150</f>
        <v>4100.3100000000004</v>
      </c>
      <c r="G151" s="99"/>
      <c r="H151" s="99"/>
      <c r="I151" s="99"/>
      <c r="J151" s="99"/>
      <c r="K151" s="99"/>
      <c r="L151" s="99"/>
      <c r="M151" s="73">
        <f t="shared" si="74"/>
        <v>4100.3100000000004</v>
      </c>
      <c r="N151" s="57"/>
      <c r="O151" s="52"/>
      <c r="P151" s="52"/>
    </row>
    <row r="152" spans="1:16" ht="12.75" customHeight="1" x14ac:dyDescent="0.25">
      <c r="A152" s="139" t="s">
        <v>1241</v>
      </c>
      <c r="B152" s="141" t="s">
        <v>1611</v>
      </c>
      <c r="C152" s="98"/>
      <c r="D152" s="92" t="s">
        <v>1606</v>
      </c>
      <c r="E152" s="94"/>
      <c r="F152" s="73"/>
      <c r="G152" s="73"/>
      <c r="H152" s="73"/>
      <c r="I152" s="73"/>
      <c r="J152" s="73"/>
      <c r="K152" s="73"/>
      <c r="L152" s="93"/>
      <c r="M152" s="73"/>
      <c r="N152" s="57"/>
      <c r="O152" s="52"/>
      <c r="P152" s="52"/>
    </row>
    <row r="153" spans="1:16" ht="12.75" customHeight="1" x14ac:dyDescent="0.25">
      <c r="A153" s="140"/>
      <c r="B153" s="140"/>
      <c r="C153" s="95">
        <f>C154/C$263</f>
        <v>8.392435706863972E-3</v>
      </c>
      <c r="D153" s="92" t="s">
        <v>1607</v>
      </c>
      <c r="E153" s="96"/>
      <c r="F153" s="96"/>
      <c r="G153" s="96"/>
      <c r="H153" s="96"/>
      <c r="I153" s="96"/>
      <c r="J153" s="96"/>
      <c r="K153" s="96"/>
      <c r="L153" s="96">
        <v>1</v>
      </c>
      <c r="M153" s="97">
        <f t="shared" ref="M153:M154" si="75">SUM(E153:L153)</f>
        <v>1</v>
      </c>
      <c r="N153" s="57"/>
      <c r="O153" s="52"/>
      <c r="P153" s="52"/>
    </row>
    <row r="154" spans="1:16" ht="12.75" customHeight="1" x14ac:dyDescent="0.25">
      <c r="A154" s="140"/>
      <c r="B154" s="140"/>
      <c r="C154" s="98">
        <f>PLANILHA!I305</f>
        <v>63715.53</v>
      </c>
      <c r="D154" s="92" t="s">
        <v>1608</v>
      </c>
      <c r="E154" s="73"/>
      <c r="F154" s="73"/>
      <c r="G154" s="99"/>
      <c r="H154" s="99"/>
      <c r="I154" s="99"/>
      <c r="J154" s="99"/>
      <c r="K154" s="99"/>
      <c r="L154" s="73">
        <f>$C154*L153</f>
        <v>63715.53</v>
      </c>
      <c r="M154" s="73">
        <f t="shared" si="75"/>
        <v>63715.53</v>
      </c>
      <c r="N154" s="57"/>
      <c r="O154" s="52"/>
      <c r="P154" s="52"/>
    </row>
    <row r="155" spans="1:16" ht="12.75" customHeight="1" x14ac:dyDescent="0.25">
      <c r="A155" s="139" t="s">
        <v>1243</v>
      </c>
      <c r="B155" s="141" t="s">
        <v>402</v>
      </c>
      <c r="C155" s="98"/>
      <c r="D155" s="92" t="s">
        <v>1606</v>
      </c>
      <c r="E155" s="94"/>
      <c r="F155" s="73"/>
      <c r="G155" s="93"/>
      <c r="H155" s="73"/>
      <c r="I155" s="73"/>
      <c r="J155" s="73"/>
      <c r="K155" s="73"/>
      <c r="L155" s="73"/>
      <c r="M155" s="73"/>
      <c r="N155" s="57"/>
      <c r="O155" s="52"/>
      <c r="P155" s="52"/>
    </row>
    <row r="156" spans="1:16" ht="12.75" customHeight="1" x14ac:dyDescent="0.25">
      <c r="A156" s="140"/>
      <c r="B156" s="140"/>
      <c r="C156" s="95">
        <f>C157/C$263</f>
        <v>9.276984354796465E-3</v>
      </c>
      <c r="D156" s="92" t="s">
        <v>1607</v>
      </c>
      <c r="E156" s="96"/>
      <c r="F156" s="96"/>
      <c r="G156" s="96">
        <v>1</v>
      </c>
      <c r="H156" s="96"/>
      <c r="I156" s="96"/>
      <c r="J156" s="96"/>
      <c r="K156" s="96"/>
      <c r="L156" s="96"/>
      <c r="M156" s="97">
        <f t="shared" ref="M156:M157" si="76">SUM(E156:L156)</f>
        <v>1</v>
      </c>
      <c r="N156" s="57"/>
      <c r="O156" s="52"/>
      <c r="P156" s="52"/>
    </row>
    <row r="157" spans="1:16" ht="12.75" customHeight="1" x14ac:dyDescent="0.25">
      <c r="A157" s="140"/>
      <c r="B157" s="140"/>
      <c r="C157" s="98">
        <f>PLANILHA!I307</f>
        <v>70431.040000000008</v>
      </c>
      <c r="D157" s="92" t="s">
        <v>1608</v>
      </c>
      <c r="E157" s="73"/>
      <c r="F157" s="73"/>
      <c r="G157" s="73">
        <f>$C157*G156</f>
        <v>70431.040000000008</v>
      </c>
      <c r="H157" s="99"/>
      <c r="I157" s="99"/>
      <c r="J157" s="99"/>
      <c r="K157" s="99"/>
      <c r="L157" s="99"/>
      <c r="M157" s="73">
        <f t="shared" si="76"/>
        <v>70431.040000000008</v>
      </c>
      <c r="N157" s="57"/>
      <c r="O157" s="52"/>
      <c r="P157" s="52"/>
    </row>
    <row r="158" spans="1:16" ht="12.75" customHeight="1" x14ac:dyDescent="0.25">
      <c r="A158" s="139" t="s">
        <v>1265</v>
      </c>
      <c r="B158" s="141" t="s">
        <v>437</v>
      </c>
      <c r="C158" s="98"/>
      <c r="D158" s="92" t="s">
        <v>1606</v>
      </c>
      <c r="E158" s="94"/>
      <c r="F158" s="73"/>
      <c r="G158" s="73"/>
      <c r="H158" s="73"/>
      <c r="I158" s="73"/>
      <c r="J158" s="73"/>
      <c r="K158" s="93"/>
      <c r="L158" s="93"/>
      <c r="M158" s="73"/>
      <c r="N158" s="57"/>
      <c r="O158" s="52"/>
      <c r="P158" s="52"/>
    </row>
    <row r="159" spans="1:16" ht="12.75" customHeight="1" x14ac:dyDescent="0.25">
      <c r="A159" s="140"/>
      <c r="B159" s="140"/>
      <c r="C159" s="95">
        <f>C160/C$263</f>
        <v>6.1033526096992662E-2</v>
      </c>
      <c r="D159" s="92" t="s">
        <v>1607</v>
      </c>
      <c r="E159" s="96"/>
      <c r="F159" s="96"/>
      <c r="G159" s="96"/>
      <c r="H159" s="96"/>
      <c r="I159" s="96"/>
      <c r="J159" s="96"/>
      <c r="K159" s="96">
        <v>0.72450000000000003</v>
      </c>
      <c r="L159" s="96">
        <v>0.27550000000000002</v>
      </c>
      <c r="M159" s="97">
        <f t="shared" ref="M159:M160" si="77">SUM(E159:L159)</f>
        <v>1</v>
      </c>
      <c r="N159" s="57"/>
      <c r="O159" s="52"/>
      <c r="P159" s="52"/>
    </row>
    <row r="160" spans="1:16" ht="12.75" customHeight="1" x14ac:dyDescent="0.25">
      <c r="A160" s="140"/>
      <c r="B160" s="140"/>
      <c r="C160" s="98">
        <f>PLANILHA!I329</f>
        <v>463367.67999999999</v>
      </c>
      <c r="D160" s="92" t="s">
        <v>1608</v>
      </c>
      <c r="E160" s="73"/>
      <c r="F160" s="73"/>
      <c r="G160" s="99"/>
      <c r="H160" s="99"/>
      <c r="I160" s="99"/>
      <c r="J160" s="99"/>
      <c r="K160" s="73">
        <f t="shared" ref="K160:L160" si="78">$C160*K159</f>
        <v>335709.88416000002</v>
      </c>
      <c r="L160" s="73">
        <f t="shared" si="78"/>
        <v>127657.79584000001</v>
      </c>
      <c r="M160" s="73">
        <f t="shared" si="77"/>
        <v>463367.68000000005</v>
      </c>
      <c r="N160" s="57"/>
      <c r="O160" s="52"/>
      <c r="P160" s="52"/>
    </row>
    <row r="161" spans="1:16" ht="12.75" customHeight="1" x14ac:dyDescent="0.25">
      <c r="A161" s="139" t="s">
        <v>1280</v>
      </c>
      <c r="B161" s="141" t="s">
        <v>464</v>
      </c>
      <c r="C161" s="98"/>
      <c r="D161" s="92" t="s">
        <v>1606</v>
      </c>
      <c r="E161" s="94"/>
      <c r="F161" s="73"/>
      <c r="G161" s="73"/>
      <c r="H161" s="73"/>
      <c r="I161" s="73"/>
      <c r="J161" s="73"/>
      <c r="K161" s="93"/>
      <c r="L161" s="93"/>
      <c r="M161" s="73"/>
      <c r="N161" s="57"/>
      <c r="O161" s="52"/>
      <c r="P161" s="52"/>
    </row>
    <row r="162" spans="1:16" ht="12.75" customHeight="1" x14ac:dyDescent="0.25">
      <c r="A162" s="140"/>
      <c r="B162" s="140"/>
      <c r="C162" s="95">
        <f>C163/C$263</f>
        <v>1.4850753452555971E-3</v>
      </c>
      <c r="D162" s="92" t="s">
        <v>1607</v>
      </c>
      <c r="E162" s="96"/>
      <c r="F162" s="96"/>
      <c r="G162" s="96"/>
      <c r="H162" s="96"/>
      <c r="I162" s="96"/>
      <c r="J162" s="96"/>
      <c r="K162" s="96">
        <v>0.51100000000000001</v>
      </c>
      <c r="L162" s="96">
        <v>0.48899999999999999</v>
      </c>
      <c r="M162" s="97">
        <f t="shared" ref="M162:M163" si="79">SUM(E162:L162)</f>
        <v>1</v>
      </c>
      <c r="N162" s="57"/>
      <c r="O162" s="52"/>
      <c r="P162" s="52"/>
    </row>
    <row r="163" spans="1:16" ht="12.75" customHeight="1" x14ac:dyDescent="0.25">
      <c r="A163" s="140"/>
      <c r="B163" s="140"/>
      <c r="C163" s="98">
        <f>PLANILHA!I344</f>
        <v>11274.72</v>
      </c>
      <c r="D163" s="92" t="s">
        <v>1608</v>
      </c>
      <c r="E163" s="73"/>
      <c r="F163" s="73"/>
      <c r="G163" s="99"/>
      <c r="H163" s="99"/>
      <c r="I163" s="99"/>
      <c r="J163" s="99"/>
      <c r="K163" s="73">
        <f t="shared" ref="K163:L163" si="80">$C163*K162</f>
        <v>5761.3819199999998</v>
      </c>
      <c r="L163" s="73">
        <f t="shared" si="80"/>
        <v>5513.3380799999995</v>
      </c>
      <c r="M163" s="73">
        <f t="shared" si="79"/>
        <v>11274.72</v>
      </c>
      <c r="N163" s="57"/>
      <c r="O163" s="52"/>
      <c r="P163" s="52"/>
    </row>
    <row r="164" spans="1:16" ht="12.75" customHeight="1" x14ac:dyDescent="0.25">
      <c r="A164" s="139" t="s">
        <v>1283</v>
      </c>
      <c r="B164" s="141" t="s">
        <v>469</v>
      </c>
      <c r="C164" s="98"/>
      <c r="D164" s="92" t="s">
        <v>1606</v>
      </c>
      <c r="E164" s="94"/>
      <c r="F164" s="73"/>
      <c r="G164" s="73"/>
      <c r="H164" s="73"/>
      <c r="I164" s="73"/>
      <c r="J164" s="73"/>
      <c r="K164" s="93"/>
      <c r="L164" s="93"/>
      <c r="M164" s="73"/>
      <c r="N164" s="57"/>
      <c r="O164" s="52"/>
      <c r="P164" s="52"/>
    </row>
    <row r="165" spans="1:16" ht="12.75" customHeight="1" x14ac:dyDescent="0.25">
      <c r="A165" s="140"/>
      <c r="B165" s="140"/>
      <c r="C165" s="95">
        <f>C166/C$263</f>
        <v>4.1998446884781437E-3</v>
      </c>
      <c r="D165" s="92" t="s">
        <v>1607</v>
      </c>
      <c r="E165" s="96"/>
      <c r="F165" s="96"/>
      <c r="G165" s="96"/>
      <c r="H165" s="96"/>
      <c r="I165" s="96"/>
      <c r="J165" s="96"/>
      <c r="K165" s="96">
        <v>0.59089999999999998</v>
      </c>
      <c r="L165" s="96">
        <v>0.40910000000000002</v>
      </c>
      <c r="M165" s="97">
        <f t="shared" ref="M165:M166" si="81">SUM(E165:L165)</f>
        <v>1</v>
      </c>
      <c r="N165" s="57"/>
      <c r="O165" s="52"/>
      <c r="P165" s="52"/>
    </row>
    <row r="166" spans="1:16" ht="12.75" customHeight="1" x14ac:dyDescent="0.25">
      <c r="A166" s="140"/>
      <c r="B166" s="140"/>
      <c r="C166" s="98">
        <f>PLANILHA!I347</f>
        <v>31885.300000000003</v>
      </c>
      <c r="D166" s="92" t="s">
        <v>1608</v>
      </c>
      <c r="E166" s="73"/>
      <c r="F166" s="73"/>
      <c r="G166" s="99"/>
      <c r="H166" s="99"/>
      <c r="I166" s="99"/>
      <c r="J166" s="99"/>
      <c r="K166" s="73">
        <f t="shared" ref="K166:L166" si="82">$C166*K165</f>
        <v>18841.02377</v>
      </c>
      <c r="L166" s="73">
        <f t="shared" si="82"/>
        <v>13044.276230000001</v>
      </c>
      <c r="M166" s="73">
        <f t="shared" si="81"/>
        <v>31885.300000000003</v>
      </c>
      <c r="N166" s="57"/>
      <c r="O166" s="52"/>
      <c r="P166" s="52"/>
    </row>
    <row r="167" spans="1:16" ht="12.75" customHeight="1" x14ac:dyDescent="0.25">
      <c r="A167" s="139" t="s">
        <v>1291</v>
      </c>
      <c r="B167" s="141" t="s">
        <v>484</v>
      </c>
      <c r="C167" s="98"/>
      <c r="D167" s="92" t="s">
        <v>1606</v>
      </c>
      <c r="E167" s="94"/>
      <c r="F167" s="73"/>
      <c r="G167" s="73"/>
      <c r="H167" s="73"/>
      <c r="I167" s="73"/>
      <c r="J167" s="73"/>
      <c r="K167" s="93"/>
      <c r="L167" s="93"/>
      <c r="M167" s="73"/>
      <c r="N167" s="57"/>
      <c r="O167" s="52"/>
      <c r="P167" s="52"/>
    </row>
    <row r="168" spans="1:16" ht="12.75" customHeight="1" x14ac:dyDescent="0.25">
      <c r="A168" s="140"/>
      <c r="B168" s="140"/>
      <c r="C168" s="95">
        <f>C169/C$263</f>
        <v>1.1763225550688965E-2</v>
      </c>
      <c r="D168" s="92" t="s">
        <v>1607</v>
      </c>
      <c r="E168" s="96"/>
      <c r="F168" s="96"/>
      <c r="G168" s="96"/>
      <c r="H168" s="96"/>
      <c r="I168" s="96"/>
      <c r="J168" s="96"/>
      <c r="K168" s="96">
        <v>0.79959999999999998</v>
      </c>
      <c r="L168" s="96">
        <v>0.20039999999999999</v>
      </c>
      <c r="M168" s="97">
        <f t="shared" ref="M168:M169" si="83">SUM(E168:L168)</f>
        <v>1</v>
      </c>
      <c r="N168" s="57"/>
      <c r="O168" s="52"/>
      <c r="P168" s="52"/>
    </row>
    <row r="169" spans="1:16" ht="12.75" customHeight="1" x14ac:dyDescent="0.25">
      <c r="A169" s="140"/>
      <c r="B169" s="140"/>
      <c r="C169" s="98">
        <f>PLANILHA!I355</f>
        <v>89306.63</v>
      </c>
      <c r="D169" s="92" t="s">
        <v>1608</v>
      </c>
      <c r="E169" s="73"/>
      <c r="F169" s="73"/>
      <c r="G169" s="99"/>
      <c r="H169" s="99"/>
      <c r="I169" s="99"/>
      <c r="J169" s="99"/>
      <c r="K169" s="73">
        <f t="shared" ref="K169:L169" si="84">$C169*K168</f>
        <v>71409.581348000007</v>
      </c>
      <c r="L169" s="73">
        <f t="shared" si="84"/>
        <v>17897.048652000001</v>
      </c>
      <c r="M169" s="73">
        <f t="shared" si="83"/>
        <v>89306.63</v>
      </c>
      <c r="N169" s="57"/>
      <c r="O169" s="52"/>
      <c r="P169" s="52"/>
    </row>
    <row r="170" spans="1:16" ht="12.75" customHeight="1" x14ac:dyDescent="0.25">
      <c r="A170" s="139" t="s">
        <v>1303</v>
      </c>
      <c r="B170" s="141" t="s">
        <v>507</v>
      </c>
      <c r="C170" s="98"/>
      <c r="D170" s="92" t="s">
        <v>1606</v>
      </c>
      <c r="E170" s="94"/>
      <c r="F170" s="73"/>
      <c r="G170" s="73"/>
      <c r="H170" s="73"/>
      <c r="I170" s="73"/>
      <c r="J170" s="93"/>
      <c r="K170" s="73"/>
      <c r="L170" s="73"/>
      <c r="M170" s="73"/>
      <c r="N170" s="57"/>
      <c r="O170" s="52"/>
      <c r="P170" s="52"/>
    </row>
    <row r="171" spans="1:16" ht="12.75" customHeight="1" x14ac:dyDescent="0.25">
      <c r="A171" s="140"/>
      <c r="B171" s="140"/>
      <c r="C171" s="95">
        <f>C172/C$263</f>
        <v>2.4344789428894513E-3</v>
      </c>
      <c r="D171" s="92" t="s">
        <v>1607</v>
      </c>
      <c r="E171" s="96"/>
      <c r="F171" s="96"/>
      <c r="G171" s="96"/>
      <c r="H171" s="96"/>
      <c r="I171" s="96"/>
      <c r="J171" s="96">
        <v>1</v>
      </c>
      <c r="K171" s="96"/>
      <c r="L171" s="96"/>
      <c r="M171" s="97">
        <f t="shared" ref="M171:M172" si="85">SUM(E171:L171)</f>
        <v>1</v>
      </c>
      <c r="N171" s="57"/>
      <c r="O171" s="52"/>
      <c r="P171" s="52"/>
    </row>
    <row r="172" spans="1:16" ht="12.75" customHeight="1" x14ac:dyDescent="0.25">
      <c r="A172" s="140"/>
      <c r="B172" s="140"/>
      <c r="C172" s="98">
        <f>PLANILHA!I367</f>
        <v>18482.61</v>
      </c>
      <c r="D172" s="92" t="s">
        <v>1608</v>
      </c>
      <c r="E172" s="73"/>
      <c r="F172" s="73"/>
      <c r="G172" s="99"/>
      <c r="H172" s="99"/>
      <c r="I172" s="99"/>
      <c r="J172" s="73">
        <f>$C172*J171</f>
        <v>18482.61</v>
      </c>
      <c r="K172" s="99"/>
      <c r="L172" s="99"/>
      <c r="M172" s="73">
        <f t="shared" si="85"/>
        <v>18482.61</v>
      </c>
      <c r="N172" s="57"/>
      <c r="O172" s="52"/>
      <c r="P172" s="52"/>
    </row>
    <row r="173" spans="1:16" ht="12.75" customHeight="1" x14ac:dyDescent="0.25">
      <c r="A173" s="139" t="s">
        <v>1308</v>
      </c>
      <c r="B173" s="141" t="s">
        <v>512</v>
      </c>
      <c r="C173" s="98"/>
      <c r="D173" s="92" t="s">
        <v>1606</v>
      </c>
      <c r="E173" s="94"/>
      <c r="F173" s="93"/>
      <c r="G173" s="93"/>
      <c r="H173" s="93"/>
      <c r="I173" s="93"/>
      <c r="J173" s="93"/>
      <c r="K173" s="93"/>
      <c r="L173" s="73"/>
      <c r="M173" s="73"/>
      <c r="N173" s="57"/>
      <c r="O173" s="52"/>
      <c r="P173" s="52"/>
    </row>
    <row r="174" spans="1:16" ht="12.75" customHeight="1" x14ac:dyDescent="0.25">
      <c r="A174" s="140"/>
      <c r="B174" s="140"/>
      <c r="C174" s="95">
        <f>C175/C$263</f>
        <v>1.9913258012937172E-2</v>
      </c>
      <c r="D174" s="92" t="s">
        <v>1607</v>
      </c>
      <c r="E174" s="96"/>
      <c r="F174" s="96">
        <v>3.1399999999999997E-2</v>
      </c>
      <c r="G174" s="96">
        <v>3.6200000000000003E-2</v>
      </c>
      <c r="H174" s="96">
        <v>4.0399999999999998E-2</v>
      </c>
      <c r="I174" s="96">
        <v>0.77190000000000003</v>
      </c>
      <c r="J174" s="96">
        <v>1.03E-2</v>
      </c>
      <c r="K174" s="96">
        <v>0.10979999999999999</v>
      </c>
      <c r="L174" s="96"/>
      <c r="M174" s="97">
        <f t="shared" ref="M174:M175" si="86">SUM(E174:L174)</f>
        <v>1</v>
      </c>
      <c r="N174" s="57"/>
      <c r="O174" s="52"/>
      <c r="P174" s="52"/>
    </row>
    <row r="175" spans="1:16" ht="12.75" customHeight="1" x14ac:dyDescent="0.25">
      <c r="A175" s="140"/>
      <c r="B175" s="140"/>
      <c r="C175" s="98">
        <f>PLANILHA!I372</f>
        <v>151181.82999999999</v>
      </c>
      <c r="D175" s="92" t="s">
        <v>1608</v>
      </c>
      <c r="E175" s="73"/>
      <c r="F175" s="73">
        <f t="shared" ref="F175:K175" si="87">$C175*F174</f>
        <v>4747.1094619999994</v>
      </c>
      <c r="G175" s="73">
        <f t="shared" si="87"/>
        <v>5472.7822459999998</v>
      </c>
      <c r="H175" s="73">
        <f t="shared" si="87"/>
        <v>6107.7459319999989</v>
      </c>
      <c r="I175" s="73">
        <f t="shared" si="87"/>
        <v>116697.254577</v>
      </c>
      <c r="J175" s="73">
        <f t="shared" si="87"/>
        <v>1557.1728489999998</v>
      </c>
      <c r="K175" s="73">
        <f t="shared" si="87"/>
        <v>16599.764933999999</v>
      </c>
      <c r="L175" s="99"/>
      <c r="M175" s="73">
        <f t="shared" si="86"/>
        <v>151181.82999999999</v>
      </c>
      <c r="N175" s="57"/>
      <c r="O175" s="52"/>
      <c r="P175" s="52"/>
    </row>
    <row r="176" spans="1:16" ht="12.75" customHeight="1" x14ac:dyDescent="0.25">
      <c r="A176" s="139" t="s">
        <v>1331</v>
      </c>
      <c r="B176" s="141" t="s">
        <v>542</v>
      </c>
      <c r="C176" s="98"/>
      <c r="D176" s="92" t="s">
        <v>1606</v>
      </c>
      <c r="E176" s="94"/>
      <c r="F176" s="93"/>
      <c r="G176" s="93"/>
      <c r="H176" s="93"/>
      <c r="I176" s="93"/>
      <c r="J176" s="93"/>
      <c r="K176" s="93"/>
      <c r="L176" s="73"/>
      <c r="M176" s="73"/>
      <c r="N176" s="57"/>
      <c r="O176" s="52"/>
      <c r="P176" s="52"/>
    </row>
    <row r="177" spans="1:16" ht="12.75" customHeight="1" x14ac:dyDescent="0.25">
      <c r="A177" s="140"/>
      <c r="B177" s="140"/>
      <c r="C177" s="95">
        <f>C178/C$263</f>
        <v>7.4821863850906868E-3</v>
      </c>
      <c r="D177" s="92" t="s">
        <v>1607</v>
      </c>
      <c r="E177" s="96"/>
      <c r="F177" s="96">
        <v>0.20039999999999999</v>
      </c>
      <c r="G177" s="96">
        <v>0.20039999999999999</v>
      </c>
      <c r="H177" s="96">
        <v>0.20039999999999999</v>
      </c>
      <c r="I177" s="96">
        <v>0.17829999999999999</v>
      </c>
      <c r="J177" s="96">
        <v>0.1103</v>
      </c>
      <c r="K177" s="96">
        <v>0.11020000000000001</v>
      </c>
      <c r="L177" s="96"/>
      <c r="M177" s="97">
        <f t="shared" ref="M177:M178" si="88">SUM(E177:L177)</f>
        <v>0.99999999999999989</v>
      </c>
      <c r="N177" s="57"/>
      <c r="O177" s="52"/>
      <c r="P177" s="52"/>
    </row>
    <row r="178" spans="1:16" ht="12.75" customHeight="1" x14ac:dyDescent="0.25">
      <c r="A178" s="140"/>
      <c r="B178" s="140"/>
      <c r="C178" s="98">
        <f>PLANILHA!I395</f>
        <v>56804.899999999994</v>
      </c>
      <c r="D178" s="92" t="s">
        <v>1608</v>
      </c>
      <c r="E178" s="73"/>
      <c r="F178" s="73">
        <f t="shared" ref="F178:K178" si="89">$C178*F177</f>
        <v>11383.701959999999</v>
      </c>
      <c r="G178" s="73">
        <f t="shared" si="89"/>
        <v>11383.701959999999</v>
      </c>
      <c r="H178" s="73">
        <f t="shared" si="89"/>
        <v>11383.701959999999</v>
      </c>
      <c r="I178" s="73">
        <f t="shared" si="89"/>
        <v>10128.313669999998</v>
      </c>
      <c r="J178" s="73">
        <f t="shared" si="89"/>
        <v>6265.580469999999</v>
      </c>
      <c r="K178" s="73">
        <f t="shared" si="89"/>
        <v>6259.8999800000001</v>
      </c>
      <c r="L178" s="99"/>
      <c r="M178" s="73">
        <f t="shared" si="88"/>
        <v>56804.899999999994</v>
      </c>
      <c r="N178" s="57"/>
      <c r="O178" s="52"/>
      <c r="P178" s="52"/>
    </row>
    <row r="179" spans="1:16" ht="12.75" customHeight="1" x14ac:dyDescent="0.25">
      <c r="A179" s="139" t="s">
        <v>1345</v>
      </c>
      <c r="B179" s="141" t="s">
        <v>563</v>
      </c>
      <c r="C179" s="98"/>
      <c r="D179" s="92" t="s">
        <v>1606</v>
      </c>
      <c r="E179" s="94"/>
      <c r="F179" s="93"/>
      <c r="G179" s="93"/>
      <c r="H179" s="93"/>
      <c r="I179" s="93"/>
      <c r="J179" s="93"/>
      <c r="K179" s="93"/>
      <c r="L179" s="73"/>
      <c r="M179" s="73"/>
      <c r="N179" s="57"/>
      <c r="O179" s="52"/>
      <c r="P179" s="52"/>
    </row>
    <row r="180" spans="1:16" ht="12.75" customHeight="1" x14ac:dyDescent="0.25">
      <c r="A180" s="140"/>
      <c r="B180" s="140"/>
      <c r="C180" s="95">
        <f>C181/C$263</f>
        <v>1.0189405694362054E-2</v>
      </c>
      <c r="D180" s="92" t="s">
        <v>1607</v>
      </c>
      <c r="E180" s="96"/>
      <c r="F180" s="96">
        <v>0.17369999999999999</v>
      </c>
      <c r="G180" s="96">
        <v>0.17369999999999999</v>
      </c>
      <c r="H180" s="96">
        <v>0.1749</v>
      </c>
      <c r="I180" s="96">
        <v>0.1749</v>
      </c>
      <c r="J180" s="96">
        <v>0.155</v>
      </c>
      <c r="K180" s="96">
        <v>0.14779999999999999</v>
      </c>
      <c r="L180" s="96"/>
      <c r="M180" s="97">
        <f t="shared" ref="M180:M181" si="90">SUM(E180:L180)</f>
        <v>1</v>
      </c>
      <c r="N180" s="57"/>
      <c r="O180" s="52"/>
      <c r="P180" s="52"/>
    </row>
    <row r="181" spans="1:16" ht="12.75" customHeight="1" x14ac:dyDescent="0.25">
      <c r="A181" s="140"/>
      <c r="B181" s="140"/>
      <c r="C181" s="98">
        <f>PLANILHA!I409</f>
        <v>77358.16</v>
      </c>
      <c r="D181" s="92" t="s">
        <v>1608</v>
      </c>
      <c r="E181" s="73"/>
      <c r="F181" s="73">
        <f t="shared" ref="F181:K181" si="91">$C181*F180</f>
        <v>13437.112392000001</v>
      </c>
      <c r="G181" s="73">
        <f t="shared" si="91"/>
        <v>13437.112392000001</v>
      </c>
      <c r="H181" s="73">
        <f t="shared" si="91"/>
        <v>13529.942184000001</v>
      </c>
      <c r="I181" s="73">
        <f t="shared" si="91"/>
        <v>13529.942184000001</v>
      </c>
      <c r="J181" s="73">
        <f t="shared" si="91"/>
        <v>11990.514800000001</v>
      </c>
      <c r="K181" s="73">
        <f t="shared" si="91"/>
        <v>11433.536048</v>
      </c>
      <c r="L181" s="99"/>
      <c r="M181" s="73">
        <f t="shared" si="90"/>
        <v>77358.16</v>
      </c>
      <c r="N181" s="57"/>
      <c r="O181" s="52"/>
      <c r="P181" s="52"/>
    </row>
    <row r="182" spans="1:16" ht="12.75" customHeight="1" x14ac:dyDescent="0.25">
      <c r="A182" s="139" t="s">
        <v>1354</v>
      </c>
      <c r="B182" s="141" t="s">
        <v>574</v>
      </c>
      <c r="C182" s="98"/>
      <c r="D182" s="92" t="s">
        <v>1606</v>
      </c>
      <c r="E182" s="94"/>
      <c r="F182" s="73"/>
      <c r="G182" s="73"/>
      <c r="H182" s="93"/>
      <c r="I182" s="93"/>
      <c r="J182" s="93"/>
      <c r="K182" s="93"/>
      <c r="L182" s="73"/>
      <c r="M182" s="73"/>
      <c r="N182" s="57"/>
      <c r="O182" s="52"/>
      <c r="P182" s="52"/>
    </row>
    <row r="183" spans="1:16" ht="12.75" customHeight="1" x14ac:dyDescent="0.25">
      <c r="A183" s="140"/>
      <c r="B183" s="140"/>
      <c r="C183" s="95">
        <f>C184/C$263</f>
        <v>9.7909477790495032E-3</v>
      </c>
      <c r="D183" s="92" t="s">
        <v>1607</v>
      </c>
      <c r="E183" s="96"/>
      <c r="F183" s="96"/>
      <c r="G183" s="96"/>
      <c r="H183" s="96">
        <v>0.19700000000000001</v>
      </c>
      <c r="I183" s="96">
        <v>0.25469999999999998</v>
      </c>
      <c r="J183" s="96">
        <v>0.27150000000000002</v>
      </c>
      <c r="K183" s="96">
        <v>0.27679999999999999</v>
      </c>
      <c r="L183" s="96"/>
      <c r="M183" s="97">
        <f t="shared" ref="M183:M184" si="92">SUM(E183:L183)</f>
        <v>1</v>
      </c>
      <c r="N183" s="57"/>
      <c r="O183" s="52"/>
      <c r="P183" s="52"/>
    </row>
    <row r="184" spans="1:16" ht="12.75" customHeight="1" x14ac:dyDescent="0.25">
      <c r="A184" s="140"/>
      <c r="B184" s="140"/>
      <c r="C184" s="98">
        <f>PLANILHA!I418</f>
        <v>74333.06</v>
      </c>
      <c r="D184" s="92" t="s">
        <v>1608</v>
      </c>
      <c r="E184" s="73"/>
      <c r="F184" s="73"/>
      <c r="G184" s="99"/>
      <c r="H184" s="73">
        <f t="shared" ref="H184:K184" si="93">$C184*H183</f>
        <v>14643.61282</v>
      </c>
      <c r="I184" s="73">
        <f t="shared" si="93"/>
        <v>18932.630381999999</v>
      </c>
      <c r="J184" s="73">
        <f t="shared" si="93"/>
        <v>20181.425790000001</v>
      </c>
      <c r="K184" s="73">
        <f t="shared" si="93"/>
        <v>20575.391007999999</v>
      </c>
      <c r="L184" s="99"/>
      <c r="M184" s="73">
        <f t="shared" si="92"/>
        <v>74333.06</v>
      </c>
      <c r="N184" s="57"/>
      <c r="O184" s="52"/>
      <c r="P184" s="52"/>
    </row>
    <row r="185" spans="1:16" ht="12.75" customHeight="1" x14ac:dyDescent="0.25">
      <c r="A185" s="139" t="s">
        <v>1377</v>
      </c>
      <c r="B185" s="141" t="s">
        <v>617</v>
      </c>
      <c r="C185" s="98"/>
      <c r="D185" s="92" t="s">
        <v>1606</v>
      </c>
      <c r="E185" s="94"/>
      <c r="F185" s="73"/>
      <c r="G185" s="73"/>
      <c r="H185" s="93"/>
      <c r="I185" s="93"/>
      <c r="J185" s="93"/>
      <c r="K185" s="93"/>
      <c r="L185" s="73"/>
      <c r="M185" s="73"/>
      <c r="N185" s="57"/>
      <c r="O185" s="52"/>
      <c r="P185" s="52"/>
    </row>
    <row r="186" spans="1:16" ht="12.75" customHeight="1" x14ac:dyDescent="0.25">
      <c r="A186" s="140"/>
      <c r="B186" s="140"/>
      <c r="C186" s="95">
        <f>C187/C$263</f>
        <v>6.1043736819810105E-3</v>
      </c>
      <c r="D186" s="92" t="s">
        <v>1607</v>
      </c>
      <c r="E186" s="96"/>
      <c r="F186" s="96"/>
      <c r="G186" s="96"/>
      <c r="H186" s="96">
        <v>0.17219999999999999</v>
      </c>
      <c r="I186" s="96">
        <v>0.22420000000000001</v>
      </c>
      <c r="J186" s="96">
        <v>0.22420000000000001</v>
      </c>
      <c r="K186" s="96">
        <v>0.37940000000000002</v>
      </c>
      <c r="L186" s="96"/>
      <c r="M186" s="97">
        <f t="shared" ref="M186:M187" si="94">SUM(E186:L186)</f>
        <v>1</v>
      </c>
      <c r="N186" s="57"/>
      <c r="O186" s="52"/>
      <c r="P186" s="52"/>
    </row>
    <row r="187" spans="1:16" ht="12.75" customHeight="1" x14ac:dyDescent="0.25">
      <c r="A187" s="140"/>
      <c r="B187" s="140"/>
      <c r="C187" s="98">
        <f>PLANILHA!I441</f>
        <v>46344.520000000004</v>
      </c>
      <c r="D187" s="92" t="s">
        <v>1608</v>
      </c>
      <c r="E187" s="73"/>
      <c r="F187" s="73"/>
      <c r="G187" s="99"/>
      <c r="H187" s="73">
        <f t="shared" ref="H187:K187" si="95">$C187*H186</f>
        <v>7980.5263439999999</v>
      </c>
      <c r="I187" s="73">
        <f t="shared" si="95"/>
        <v>10390.441384000002</v>
      </c>
      <c r="J187" s="73">
        <f t="shared" si="95"/>
        <v>10390.441384000002</v>
      </c>
      <c r="K187" s="73">
        <f t="shared" si="95"/>
        <v>17583.110888000003</v>
      </c>
      <c r="L187" s="99"/>
      <c r="M187" s="73">
        <f t="shared" si="94"/>
        <v>46344.520000000004</v>
      </c>
      <c r="N187" s="57"/>
      <c r="O187" s="52"/>
      <c r="P187" s="52"/>
    </row>
    <row r="188" spans="1:16" ht="12.75" customHeight="1" x14ac:dyDescent="0.25">
      <c r="A188" s="139" t="s">
        <v>1392</v>
      </c>
      <c r="B188" s="141" t="s">
        <v>646</v>
      </c>
      <c r="C188" s="98"/>
      <c r="D188" s="92" t="s">
        <v>1606</v>
      </c>
      <c r="E188" s="94"/>
      <c r="F188" s="73"/>
      <c r="G188" s="73"/>
      <c r="H188" s="73"/>
      <c r="I188" s="73"/>
      <c r="J188" s="73"/>
      <c r="K188" s="93"/>
      <c r="L188" s="93"/>
      <c r="M188" s="73"/>
      <c r="N188" s="57"/>
      <c r="O188" s="52"/>
      <c r="P188" s="52"/>
    </row>
    <row r="189" spans="1:16" ht="12.75" customHeight="1" x14ac:dyDescent="0.25">
      <c r="A189" s="140"/>
      <c r="B189" s="140"/>
      <c r="C189" s="95">
        <f>C190/C$263</f>
        <v>2.0168785566396191E-3</v>
      </c>
      <c r="D189" s="92" t="s">
        <v>1607</v>
      </c>
      <c r="E189" s="96"/>
      <c r="F189" s="96"/>
      <c r="G189" s="96"/>
      <c r="H189" s="96"/>
      <c r="I189" s="96"/>
      <c r="J189" s="96"/>
      <c r="K189" s="96">
        <v>0.35170000000000001</v>
      </c>
      <c r="L189" s="96">
        <v>0.64829999999999999</v>
      </c>
      <c r="M189" s="97">
        <f t="shared" ref="M189:M190" si="96">SUM(E189:L189)</f>
        <v>1</v>
      </c>
      <c r="N189" s="57"/>
      <c r="O189" s="52"/>
      <c r="P189" s="52"/>
    </row>
    <row r="190" spans="1:16" ht="12.75" customHeight="1" x14ac:dyDescent="0.25">
      <c r="A190" s="140"/>
      <c r="B190" s="140"/>
      <c r="C190" s="98">
        <f>PLANILHA!I456</f>
        <v>15312.179999999998</v>
      </c>
      <c r="D190" s="92" t="s">
        <v>1608</v>
      </c>
      <c r="E190" s="73"/>
      <c r="F190" s="73"/>
      <c r="G190" s="99"/>
      <c r="H190" s="99"/>
      <c r="I190" s="99"/>
      <c r="J190" s="99"/>
      <c r="K190" s="73">
        <f t="shared" ref="K190:L190" si="97">$C190*K189</f>
        <v>5385.2937059999995</v>
      </c>
      <c r="L190" s="73">
        <f t="shared" si="97"/>
        <v>9926.8862939999981</v>
      </c>
      <c r="M190" s="73">
        <f t="shared" si="96"/>
        <v>15312.179999999997</v>
      </c>
      <c r="N190" s="57"/>
      <c r="O190" s="52"/>
      <c r="P190" s="52"/>
    </row>
    <row r="191" spans="1:16" ht="12.75" customHeight="1" x14ac:dyDescent="0.25">
      <c r="A191" s="139" t="s">
        <v>1401</v>
      </c>
      <c r="B191" s="141" t="s">
        <v>661</v>
      </c>
      <c r="C191" s="98"/>
      <c r="D191" s="92" t="s">
        <v>1606</v>
      </c>
      <c r="E191" s="94"/>
      <c r="F191" s="73"/>
      <c r="G191" s="73"/>
      <c r="H191" s="73"/>
      <c r="I191" s="73"/>
      <c r="J191" s="73"/>
      <c r="K191" s="93"/>
      <c r="L191" s="93"/>
      <c r="M191" s="73"/>
      <c r="N191" s="57"/>
      <c r="O191" s="52"/>
      <c r="P191" s="52"/>
    </row>
    <row r="192" spans="1:16" ht="12.75" customHeight="1" x14ac:dyDescent="0.25">
      <c r="A192" s="140"/>
      <c r="B192" s="140"/>
      <c r="C192" s="95">
        <f>C193/C$263</f>
        <v>1.2148548619776607E-2</v>
      </c>
      <c r="D192" s="92" t="s">
        <v>1607</v>
      </c>
      <c r="E192" s="96"/>
      <c r="F192" s="96"/>
      <c r="G192" s="96"/>
      <c r="H192" s="96"/>
      <c r="I192" s="96"/>
      <c r="J192" s="96"/>
      <c r="K192" s="96">
        <v>0.49869999999999998</v>
      </c>
      <c r="L192" s="96">
        <v>0.50129999999999997</v>
      </c>
      <c r="M192" s="97">
        <f t="shared" ref="M192:M193" si="98">SUM(E192:L192)</f>
        <v>1</v>
      </c>
      <c r="N192" s="57"/>
      <c r="O192" s="52"/>
      <c r="P192" s="52"/>
    </row>
    <row r="193" spans="1:16" ht="12.75" customHeight="1" x14ac:dyDescent="0.25">
      <c r="A193" s="140"/>
      <c r="B193" s="140"/>
      <c r="C193" s="98">
        <f>PLANILHA!I465</f>
        <v>92232.010000000009</v>
      </c>
      <c r="D193" s="92" t="s">
        <v>1608</v>
      </c>
      <c r="E193" s="73"/>
      <c r="F193" s="73"/>
      <c r="G193" s="99"/>
      <c r="H193" s="99"/>
      <c r="I193" s="99"/>
      <c r="J193" s="99"/>
      <c r="K193" s="73">
        <f t="shared" ref="K193:L193" si="99">$C193*K192</f>
        <v>45996.103387000003</v>
      </c>
      <c r="L193" s="73">
        <f t="shared" si="99"/>
        <v>46235.906612999999</v>
      </c>
      <c r="M193" s="73">
        <f t="shared" si="98"/>
        <v>92232.010000000009</v>
      </c>
      <c r="N193" s="57"/>
      <c r="O193" s="52"/>
      <c r="P193" s="52"/>
    </row>
    <row r="194" spans="1:16" ht="12.75" customHeight="1" x14ac:dyDescent="0.25">
      <c r="A194" s="139" t="s">
        <v>1409</v>
      </c>
      <c r="B194" s="141" t="s">
        <v>674</v>
      </c>
      <c r="C194" s="98"/>
      <c r="D194" s="92" t="s">
        <v>1606</v>
      </c>
      <c r="E194" s="94"/>
      <c r="F194" s="73"/>
      <c r="G194" s="73"/>
      <c r="H194" s="73"/>
      <c r="I194" s="73"/>
      <c r="J194" s="73"/>
      <c r="K194" s="93"/>
      <c r="L194" s="93"/>
      <c r="M194" s="73"/>
      <c r="N194" s="57"/>
      <c r="O194" s="52"/>
      <c r="P194" s="52"/>
    </row>
    <row r="195" spans="1:16" ht="12.75" customHeight="1" x14ac:dyDescent="0.25">
      <c r="A195" s="140"/>
      <c r="B195" s="140"/>
      <c r="C195" s="95">
        <f>C196/C$263</f>
        <v>2.8594423245662014E-3</v>
      </c>
      <c r="D195" s="92" t="s">
        <v>1607</v>
      </c>
      <c r="E195" s="96"/>
      <c r="F195" s="96"/>
      <c r="G195" s="96"/>
      <c r="H195" s="96"/>
      <c r="I195" s="96"/>
      <c r="J195" s="96"/>
      <c r="K195" s="96">
        <v>0.47239999999999999</v>
      </c>
      <c r="L195" s="96">
        <v>0.52759999999999996</v>
      </c>
      <c r="M195" s="97">
        <f t="shared" ref="M195:M196" si="100">SUM(E195:L195)</f>
        <v>1</v>
      </c>
      <c r="N195" s="57"/>
      <c r="O195" s="52"/>
      <c r="P195" s="52"/>
    </row>
    <row r="196" spans="1:16" ht="12.75" customHeight="1" x14ac:dyDescent="0.25">
      <c r="A196" s="140"/>
      <c r="B196" s="140"/>
      <c r="C196" s="98">
        <f>PLANILHA!I473</f>
        <v>21708.94</v>
      </c>
      <c r="D196" s="92" t="s">
        <v>1608</v>
      </c>
      <c r="E196" s="73"/>
      <c r="F196" s="73"/>
      <c r="G196" s="99"/>
      <c r="H196" s="99"/>
      <c r="I196" s="99"/>
      <c r="J196" s="99"/>
      <c r="K196" s="73">
        <f t="shared" ref="K196:L196" si="101">$C196*K195</f>
        <v>10255.303255999999</v>
      </c>
      <c r="L196" s="73">
        <f t="shared" si="101"/>
        <v>11453.636743999998</v>
      </c>
      <c r="M196" s="73">
        <f t="shared" si="100"/>
        <v>21708.939999999995</v>
      </c>
      <c r="N196" s="57"/>
      <c r="O196" s="52"/>
      <c r="P196" s="52"/>
    </row>
    <row r="197" spans="1:16" ht="12.75" customHeight="1" x14ac:dyDescent="0.25">
      <c r="A197" s="139" t="s">
        <v>1416</v>
      </c>
      <c r="B197" s="141" t="s">
        <v>687</v>
      </c>
      <c r="C197" s="98"/>
      <c r="D197" s="92" t="s">
        <v>1606</v>
      </c>
      <c r="E197" s="94"/>
      <c r="F197" s="73"/>
      <c r="G197" s="73"/>
      <c r="H197" s="73"/>
      <c r="I197" s="73"/>
      <c r="J197" s="73"/>
      <c r="K197" s="93"/>
      <c r="L197" s="93"/>
      <c r="M197" s="73"/>
      <c r="N197" s="57"/>
      <c r="O197" s="52"/>
      <c r="P197" s="52"/>
    </row>
    <row r="198" spans="1:16" ht="12.75" customHeight="1" x14ac:dyDescent="0.25">
      <c r="A198" s="140"/>
      <c r="B198" s="140"/>
      <c r="C198" s="95">
        <f>C199/C$263</f>
        <v>6.5118397414303556E-3</v>
      </c>
      <c r="D198" s="92" t="s">
        <v>1607</v>
      </c>
      <c r="E198" s="96"/>
      <c r="F198" s="96"/>
      <c r="G198" s="96"/>
      <c r="H198" s="96"/>
      <c r="I198" s="96"/>
      <c r="J198" s="96"/>
      <c r="K198" s="96">
        <v>0.30430000000000001</v>
      </c>
      <c r="L198" s="96">
        <v>0.69569999999999999</v>
      </c>
      <c r="M198" s="97">
        <f t="shared" ref="M198:M199" si="102">SUM(E198:L198)</f>
        <v>1</v>
      </c>
      <c r="N198" s="57"/>
      <c r="O198" s="52"/>
      <c r="P198" s="52"/>
    </row>
    <row r="199" spans="1:16" ht="12.75" customHeight="1" x14ac:dyDescent="0.25">
      <c r="A199" s="140"/>
      <c r="B199" s="140"/>
      <c r="C199" s="98">
        <f>PLANILHA!I480</f>
        <v>49438.009999999995</v>
      </c>
      <c r="D199" s="92" t="s">
        <v>1608</v>
      </c>
      <c r="E199" s="73"/>
      <c r="F199" s="73"/>
      <c r="G199" s="99"/>
      <c r="H199" s="99"/>
      <c r="I199" s="99"/>
      <c r="J199" s="99"/>
      <c r="K199" s="73">
        <f t="shared" ref="K199:L199" si="103">$C199*K198</f>
        <v>15043.986443</v>
      </c>
      <c r="L199" s="73">
        <f t="shared" si="103"/>
        <v>34394.023556999993</v>
      </c>
      <c r="M199" s="73">
        <f t="shared" si="102"/>
        <v>49438.009999999995</v>
      </c>
      <c r="N199" s="57"/>
      <c r="O199" s="52"/>
      <c r="P199" s="52"/>
    </row>
    <row r="200" spans="1:16" ht="12.75" customHeight="1" x14ac:dyDescent="0.25">
      <c r="A200" s="139" t="s">
        <v>1424</v>
      </c>
      <c r="B200" s="141" t="s">
        <v>701</v>
      </c>
      <c r="C200" s="98"/>
      <c r="D200" s="92" t="s">
        <v>1606</v>
      </c>
      <c r="E200" s="94"/>
      <c r="F200" s="73"/>
      <c r="G200" s="73"/>
      <c r="H200" s="73"/>
      <c r="I200" s="73"/>
      <c r="J200" s="73"/>
      <c r="K200" s="73"/>
      <c r="L200" s="93"/>
      <c r="M200" s="73"/>
      <c r="N200" s="57"/>
      <c r="O200" s="52"/>
      <c r="P200" s="52"/>
    </row>
    <row r="201" spans="1:16" ht="12.75" customHeight="1" x14ac:dyDescent="0.25">
      <c r="A201" s="140"/>
      <c r="B201" s="140"/>
      <c r="C201" s="95">
        <f>C202/C$263</f>
        <v>3.0867916023243165E-3</v>
      </c>
      <c r="D201" s="92" t="s">
        <v>1607</v>
      </c>
      <c r="E201" s="96"/>
      <c r="F201" s="96"/>
      <c r="G201" s="96"/>
      <c r="H201" s="96"/>
      <c r="I201" s="96"/>
      <c r="J201" s="96"/>
      <c r="K201" s="96"/>
      <c r="L201" s="96">
        <v>1</v>
      </c>
      <c r="M201" s="97">
        <f t="shared" ref="M201:M202" si="104">SUM(E201:L201)</f>
        <v>1</v>
      </c>
      <c r="N201" s="57"/>
      <c r="O201" s="52"/>
      <c r="P201" s="52"/>
    </row>
    <row r="202" spans="1:16" ht="12.75" customHeight="1" x14ac:dyDescent="0.25">
      <c r="A202" s="140"/>
      <c r="B202" s="140"/>
      <c r="C202" s="98">
        <f>PLANILHA!I488</f>
        <v>23434.98</v>
      </c>
      <c r="D202" s="92" t="s">
        <v>1608</v>
      </c>
      <c r="E202" s="73"/>
      <c r="F202" s="73"/>
      <c r="G202" s="99"/>
      <c r="H202" s="99"/>
      <c r="I202" s="99"/>
      <c r="J202" s="99"/>
      <c r="K202" s="99"/>
      <c r="L202" s="73">
        <f>$C202*L201</f>
        <v>23434.98</v>
      </c>
      <c r="M202" s="73">
        <f t="shared" si="104"/>
        <v>23434.98</v>
      </c>
      <c r="N202" s="57"/>
      <c r="O202" s="52"/>
      <c r="P202" s="52"/>
    </row>
    <row r="203" spans="1:16" ht="12.75" customHeight="1" x14ac:dyDescent="0.25">
      <c r="A203" s="139" t="s">
        <v>1432</v>
      </c>
      <c r="B203" s="141" t="s">
        <v>716</v>
      </c>
      <c r="C203" s="98"/>
      <c r="D203" s="92" t="s">
        <v>1606</v>
      </c>
      <c r="E203" s="94"/>
      <c r="F203" s="73"/>
      <c r="G203" s="73"/>
      <c r="H203" s="73"/>
      <c r="I203" s="73"/>
      <c r="J203" s="73"/>
      <c r="K203" s="73"/>
      <c r="L203" s="93"/>
      <c r="M203" s="73"/>
      <c r="N203" s="57"/>
      <c r="O203" s="52"/>
      <c r="P203" s="52"/>
    </row>
    <row r="204" spans="1:16" ht="12.75" customHeight="1" x14ac:dyDescent="0.25">
      <c r="A204" s="140"/>
      <c r="B204" s="140"/>
      <c r="C204" s="95">
        <f>C205/C$263</f>
        <v>1.7297388582349724E-3</v>
      </c>
      <c r="D204" s="92" t="s">
        <v>1607</v>
      </c>
      <c r="E204" s="96"/>
      <c r="F204" s="96"/>
      <c r="G204" s="96"/>
      <c r="H204" s="96"/>
      <c r="I204" s="96"/>
      <c r="J204" s="96"/>
      <c r="K204" s="96"/>
      <c r="L204" s="96">
        <v>1</v>
      </c>
      <c r="M204" s="97">
        <f t="shared" ref="M204:M205" si="105">SUM(E204:L204)</f>
        <v>1</v>
      </c>
      <c r="N204" s="57"/>
      <c r="O204" s="52"/>
      <c r="P204" s="52"/>
    </row>
    <row r="205" spans="1:16" ht="12.75" customHeight="1" x14ac:dyDescent="0.25">
      <c r="A205" s="140"/>
      <c r="B205" s="140"/>
      <c r="C205" s="98">
        <f>PLANILHA!I496</f>
        <v>13132.210000000001</v>
      </c>
      <c r="D205" s="92" t="s">
        <v>1608</v>
      </c>
      <c r="E205" s="73"/>
      <c r="F205" s="73"/>
      <c r="G205" s="99"/>
      <c r="H205" s="99"/>
      <c r="I205" s="99"/>
      <c r="J205" s="99"/>
      <c r="K205" s="99"/>
      <c r="L205" s="73">
        <f>$C205*L204</f>
        <v>13132.210000000001</v>
      </c>
      <c r="M205" s="73">
        <f t="shared" si="105"/>
        <v>13132.210000000001</v>
      </c>
      <c r="N205" s="57"/>
      <c r="O205" s="52"/>
      <c r="P205" s="52"/>
    </row>
    <row r="206" spans="1:16" ht="12.75" customHeight="1" x14ac:dyDescent="0.25">
      <c r="A206" s="139" t="s">
        <v>1435</v>
      </c>
      <c r="B206" s="141" t="s">
        <v>721</v>
      </c>
      <c r="C206" s="98"/>
      <c r="D206" s="92" t="s">
        <v>1606</v>
      </c>
      <c r="E206" s="94"/>
      <c r="F206" s="73"/>
      <c r="G206" s="73"/>
      <c r="H206" s="73"/>
      <c r="I206" s="73"/>
      <c r="J206" s="93"/>
      <c r="K206" s="73"/>
      <c r="L206" s="73"/>
      <c r="M206" s="73"/>
      <c r="N206" s="57"/>
      <c r="O206" s="52"/>
      <c r="P206" s="52"/>
    </row>
    <row r="207" spans="1:16" ht="12.75" customHeight="1" x14ac:dyDescent="0.25">
      <c r="A207" s="140"/>
      <c r="B207" s="140"/>
      <c r="C207" s="95">
        <f>C208/C$263</f>
        <v>1.9396803815096959E-2</v>
      </c>
      <c r="D207" s="92" t="s">
        <v>1607</v>
      </c>
      <c r="E207" s="96"/>
      <c r="F207" s="96"/>
      <c r="G207" s="96"/>
      <c r="H207" s="96"/>
      <c r="I207" s="96"/>
      <c r="J207" s="96">
        <v>1</v>
      </c>
      <c r="K207" s="96"/>
      <c r="L207" s="96"/>
      <c r="M207" s="97">
        <f t="shared" ref="M207:M208" si="106">SUM(E207:L207)</f>
        <v>1</v>
      </c>
      <c r="N207" s="57"/>
      <c r="O207" s="52"/>
      <c r="P207" s="52"/>
    </row>
    <row r="208" spans="1:16" ht="12.75" customHeight="1" x14ac:dyDescent="0.25">
      <c r="A208" s="140"/>
      <c r="B208" s="140"/>
      <c r="C208" s="98">
        <f>PLANILHA!I499</f>
        <v>147260.9</v>
      </c>
      <c r="D208" s="92" t="s">
        <v>1608</v>
      </c>
      <c r="E208" s="73"/>
      <c r="F208" s="73"/>
      <c r="G208" s="99"/>
      <c r="H208" s="99"/>
      <c r="I208" s="99"/>
      <c r="J208" s="73">
        <f>$C208*J207</f>
        <v>147260.9</v>
      </c>
      <c r="K208" s="99"/>
      <c r="L208" s="99"/>
      <c r="M208" s="73">
        <f t="shared" si="106"/>
        <v>147260.9</v>
      </c>
      <c r="N208" s="57"/>
      <c r="O208" s="52"/>
      <c r="P208" s="52"/>
    </row>
    <row r="209" spans="1:16" ht="12.75" customHeight="1" x14ac:dyDescent="0.25">
      <c r="A209" s="139" t="s">
        <v>1449</v>
      </c>
      <c r="B209" s="141" t="s">
        <v>731</v>
      </c>
      <c r="C209" s="98"/>
      <c r="D209" s="92" t="s">
        <v>1606</v>
      </c>
      <c r="E209" s="94"/>
      <c r="F209" s="73"/>
      <c r="G209" s="73"/>
      <c r="H209" s="73"/>
      <c r="I209" s="73"/>
      <c r="J209" s="93"/>
      <c r="K209" s="73"/>
      <c r="L209" s="73"/>
      <c r="M209" s="73"/>
      <c r="N209" s="57"/>
      <c r="O209" s="52"/>
      <c r="P209" s="52"/>
    </row>
    <row r="210" spans="1:16" ht="12.75" customHeight="1" x14ac:dyDescent="0.25">
      <c r="A210" s="140"/>
      <c r="B210" s="140"/>
      <c r="C210" s="95">
        <f>C211/C$263</f>
        <v>5.861754421041452E-3</v>
      </c>
      <c r="D210" s="92" t="s">
        <v>1607</v>
      </c>
      <c r="E210" s="96"/>
      <c r="F210" s="96"/>
      <c r="G210" s="96"/>
      <c r="H210" s="96"/>
      <c r="I210" s="96"/>
      <c r="J210" s="96">
        <v>1</v>
      </c>
      <c r="K210" s="96"/>
      <c r="L210" s="96"/>
      <c r="M210" s="97">
        <f t="shared" ref="M210:M211" si="107">SUM(E210:L210)</f>
        <v>1</v>
      </c>
      <c r="N210" s="57"/>
      <c r="O210" s="52"/>
      <c r="P210" s="52"/>
    </row>
    <row r="211" spans="1:16" ht="12.75" customHeight="1" x14ac:dyDescent="0.25">
      <c r="A211" s="140"/>
      <c r="B211" s="140"/>
      <c r="C211" s="98">
        <f>PLANILHA!I513</f>
        <v>44502.55</v>
      </c>
      <c r="D211" s="92" t="s">
        <v>1608</v>
      </c>
      <c r="E211" s="73"/>
      <c r="F211" s="73"/>
      <c r="G211" s="99"/>
      <c r="H211" s="99"/>
      <c r="I211" s="99"/>
      <c r="J211" s="73">
        <f>$C211*J210</f>
        <v>44502.55</v>
      </c>
      <c r="K211" s="99"/>
      <c r="L211" s="99"/>
      <c r="M211" s="73">
        <f t="shared" si="107"/>
        <v>44502.55</v>
      </c>
      <c r="N211" s="57"/>
      <c r="O211" s="52"/>
      <c r="P211" s="52"/>
    </row>
    <row r="212" spans="1:16" ht="12.75" customHeight="1" x14ac:dyDescent="0.25">
      <c r="A212" s="139" t="s">
        <v>918</v>
      </c>
      <c r="B212" s="141" t="s">
        <v>1612</v>
      </c>
      <c r="C212" s="98"/>
      <c r="D212" s="92" t="s">
        <v>1606</v>
      </c>
      <c r="E212" s="93"/>
      <c r="F212" s="73"/>
      <c r="G212" s="73"/>
      <c r="H212" s="73"/>
      <c r="I212" s="73"/>
      <c r="J212" s="73"/>
      <c r="K212" s="94"/>
      <c r="L212" s="94"/>
      <c r="M212" s="73"/>
      <c r="N212" s="57"/>
      <c r="O212" s="52"/>
      <c r="P212" s="52"/>
    </row>
    <row r="213" spans="1:16" ht="12.75" customHeight="1" x14ac:dyDescent="0.25">
      <c r="A213" s="140"/>
      <c r="B213" s="140"/>
      <c r="C213" s="95">
        <f>C214/C$263</f>
        <v>3.5165178805062077E-3</v>
      </c>
      <c r="D213" s="92" t="s">
        <v>1607</v>
      </c>
      <c r="E213" s="96">
        <v>1</v>
      </c>
      <c r="F213" s="96"/>
      <c r="G213" s="96"/>
      <c r="H213" s="96"/>
      <c r="I213" s="96"/>
      <c r="J213" s="96"/>
      <c r="K213" s="96"/>
      <c r="L213" s="96"/>
      <c r="M213" s="97">
        <f t="shared" ref="M213:M214" si="108">SUM(E213:L213)</f>
        <v>1</v>
      </c>
      <c r="N213" s="57"/>
      <c r="O213" s="52"/>
      <c r="P213" s="52"/>
    </row>
    <row r="214" spans="1:16" ht="12.75" customHeight="1" x14ac:dyDescent="0.25">
      <c r="A214" s="140"/>
      <c r="B214" s="140"/>
      <c r="C214" s="98">
        <f>PLANILHA!I527</f>
        <v>26697.47</v>
      </c>
      <c r="D214" s="92" t="s">
        <v>1608</v>
      </c>
      <c r="E214" s="73">
        <f>$C214*E213</f>
        <v>26697.47</v>
      </c>
      <c r="F214" s="73"/>
      <c r="G214" s="99"/>
      <c r="H214" s="99"/>
      <c r="I214" s="99"/>
      <c r="J214" s="99"/>
      <c r="K214" s="73"/>
      <c r="L214" s="73"/>
      <c r="M214" s="73">
        <f t="shared" si="108"/>
        <v>26697.47</v>
      </c>
      <c r="N214" s="57"/>
      <c r="O214" s="52"/>
      <c r="P214" s="52"/>
    </row>
    <row r="215" spans="1:16" ht="12.75" customHeight="1" x14ac:dyDescent="0.25">
      <c r="A215" s="139" t="s">
        <v>1467</v>
      </c>
      <c r="B215" s="141" t="s">
        <v>1613</v>
      </c>
      <c r="C215" s="98"/>
      <c r="D215" s="92" t="s">
        <v>1606</v>
      </c>
      <c r="E215" s="94"/>
      <c r="F215" s="73"/>
      <c r="G215" s="73"/>
      <c r="H215" s="73"/>
      <c r="I215" s="73"/>
      <c r="J215" s="73"/>
      <c r="K215" s="93"/>
      <c r="L215" s="93"/>
      <c r="M215" s="73"/>
      <c r="N215" s="57"/>
      <c r="O215" s="52"/>
      <c r="P215" s="52"/>
    </row>
    <row r="216" spans="1:16" ht="12.75" customHeight="1" x14ac:dyDescent="0.25">
      <c r="A216" s="140"/>
      <c r="B216" s="140"/>
      <c r="C216" s="95">
        <f>C217/C$263</f>
        <v>3.1713313029660496E-2</v>
      </c>
      <c r="D216" s="92" t="s">
        <v>1607</v>
      </c>
      <c r="E216" s="96"/>
      <c r="F216" s="96"/>
      <c r="G216" s="96"/>
      <c r="H216" s="96"/>
      <c r="I216" s="96"/>
      <c r="J216" s="96"/>
      <c r="K216" s="96">
        <v>0.5</v>
      </c>
      <c r="L216" s="96">
        <v>0.5</v>
      </c>
      <c r="M216" s="97">
        <f t="shared" ref="M216:M217" si="109">SUM(E216:L216)</f>
        <v>1</v>
      </c>
      <c r="N216" s="57"/>
      <c r="O216" s="52"/>
      <c r="P216" s="52"/>
    </row>
    <row r="217" spans="1:16" ht="12.75" customHeight="1" x14ac:dyDescent="0.25">
      <c r="A217" s="140"/>
      <c r="B217" s="140"/>
      <c r="C217" s="98">
        <f>PLANILHA!I533</f>
        <v>240768.07</v>
      </c>
      <c r="D217" s="92" t="s">
        <v>1608</v>
      </c>
      <c r="E217" s="73"/>
      <c r="F217" s="73"/>
      <c r="G217" s="99"/>
      <c r="H217" s="99"/>
      <c r="I217" s="99"/>
      <c r="J217" s="99"/>
      <c r="K217" s="73">
        <f t="shared" ref="K217:L217" si="110">$C217*K216</f>
        <v>120384.035</v>
      </c>
      <c r="L217" s="73">
        <f t="shared" si="110"/>
        <v>120384.035</v>
      </c>
      <c r="M217" s="73">
        <f t="shared" si="109"/>
        <v>240768.07</v>
      </c>
      <c r="N217" s="57"/>
      <c r="O217" s="52"/>
      <c r="P217" s="52"/>
    </row>
    <row r="218" spans="1:16" ht="12.75" customHeight="1" x14ac:dyDescent="0.25">
      <c r="A218" s="139" t="s">
        <v>1480</v>
      </c>
      <c r="B218" s="141" t="s">
        <v>768</v>
      </c>
      <c r="C218" s="98"/>
      <c r="D218" s="92" t="s">
        <v>1606</v>
      </c>
      <c r="E218" s="94"/>
      <c r="F218" s="73"/>
      <c r="G218" s="73"/>
      <c r="H218" s="73"/>
      <c r="I218" s="73"/>
      <c r="J218" s="73"/>
      <c r="K218" s="73"/>
      <c r="L218" s="93"/>
      <c r="M218" s="73"/>
      <c r="N218" s="57"/>
      <c r="O218" s="52"/>
      <c r="P218" s="52"/>
    </row>
    <row r="219" spans="1:16" ht="12.75" customHeight="1" x14ac:dyDescent="0.25">
      <c r="A219" s="140"/>
      <c r="B219" s="140"/>
      <c r="C219" s="95">
        <f>C220/C$263</f>
        <v>1.551158426788098E-2</v>
      </c>
      <c r="D219" s="92" t="s">
        <v>1607</v>
      </c>
      <c r="E219" s="96"/>
      <c r="F219" s="96"/>
      <c r="G219" s="96"/>
      <c r="H219" s="96"/>
      <c r="I219" s="96"/>
      <c r="J219" s="96"/>
      <c r="K219" s="96"/>
      <c r="L219" s="96">
        <v>1</v>
      </c>
      <c r="M219" s="97">
        <f t="shared" ref="M219:M220" si="111">SUM(E219:L219)</f>
        <v>1</v>
      </c>
      <c r="N219" s="57"/>
      <c r="O219" s="52"/>
      <c r="P219" s="52"/>
    </row>
    <row r="220" spans="1:16" ht="12.75" customHeight="1" x14ac:dyDescent="0.25">
      <c r="A220" s="140"/>
      <c r="B220" s="140"/>
      <c r="C220" s="98">
        <f>PLANILHA!I546</f>
        <v>117764.24000000002</v>
      </c>
      <c r="D220" s="92" t="s">
        <v>1608</v>
      </c>
      <c r="E220" s="73"/>
      <c r="F220" s="73"/>
      <c r="G220" s="99"/>
      <c r="H220" s="99"/>
      <c r="I220" s="99"/>
      <c r="J220" s="99"/>
      <c r="K220" s="99"/>
      <c r="L220" s="73">
        <f>$C220*L219</f>
        <v>117764.24000000002</v>
      </c>
      <c r="M220" s="73">
        <f t="shared" si="111"/>
        <v>117764.24000000002</v>
      </c>
      <c r="N220" s="57"/>
      <c r="O220" s="52"/>
      <c r="P220" s="52"/>
    </row>
    <row r="221" spans="1:16" ht="12.75" customHeight="1" x14ac:dyDescent="0.25">
      <c r="A221" s="139" t="s">
        <v>1485</v>
      </c>
      <c r="B221" s="141" t="s">
        <v>777</v>
      </c>
      <c r="C221" s="98"/>
      <c r="D221" s="92" t="s">
        <v>1606</v>
      </c>
      <c r="E221" s="94"/>
      <c r="F221" s="73"/>
      <c r="G221" s="73"/>
      <c r="H221" s="73"/>
      <c r="I221" s="73"/>
      <c r="J221" s="93"/>
      <c r="K221" s="73"/>
      <c r="L221" s="73"/>
      <c r="M221" s="73"/>
      <c r="N221" s="57"/>
      <c r="O221" s="52"/>
      <c r="P221" s="52"/>
    </row>
    <row r="222" spans="1:16" ht="12.75" customHeight="1" x14ac:dyDescent="0.25">
      <c r="A222" s="140"/>
      <c r="B222" s="140"/>
      <c r="C222" s="95">
        <f>C223/C$263</f>
        <v>5.8450065700838005E-4</v>
      </c>
      <c r="D222" s="92" t="s">
        <v>1607</v>
      </c>
      <c r="E222" s="96"/>
      <c r="F222" s="96"/>
      <c r="G222" s="96"/>
      <c r="H222" s="96"/>
      <c r="I222" s="96"/>
      <c r="J222" s="96">
        <v>1</v>
      </c>
      <c r="K222" s="96"/>
      <c r="L222" s="96"/>
      <c r="M222" s="97">
        <f t="shared" ref="M222:M223" si="112">SUM(E222:L222)</f>
        <v>1</v>
      </c>
      <c r="N222" s="57"/>
      <c r="O222" s="52"/>
      <c r="P222" s="52"/>
    </row>
    <row r="223" spans="1:16" ht="12.75" customHeight="1" x14ac:dyDescent="0.25">
      <c r="A223" s="140"/>
      <c r="B223" s="140"/>
      <c r="C223" s="98">
        <f>PLANILHA!I551</f>
        <v>4437.54</v>
      </c>
      <c r="D223" s="92" t="s">
        <v>1608</v>
      </c>
      <c r="E223" s="73"/>
      <c r="F223" s="73"/>
      <c r="G223" s="99"/>
      <c r="H223" s="99"/>
      <c r="I223" s="99"/>
      <c r="J223" s="73">
        <f>$C223*J222</f>
        <v>4437.54</v>
      </c>
      <c r="K223" s="99"/>
      <c r="L223" s="99"/>
      <c r="M223" s="73">
        <f t="shared" si="112"/>
        <v>4437.54</v>
      </c>
      <c r="N223" s="57"/>
      <c r="O223" s="52"/>
      <c r="P223" s="52"/>
    </row>
    <row r="224" spans="1:16" ht="12.75" customHeight="1" x14ac:dyDescent="0.25">
      <c r="A224" s="139" t="s">
        <v>1491</v>
      </c>
      <c r="B224" s="141" t="s">
        <v>778</v>
      </c>
      <c r="C224" s="98"/>
      <c r="D224" s="92" t="s">
        <v>1606</v>
      </c>
      <c r="E224" s="94"/>
      <c r="F224" s="73"/>
      <c r="G224" s="73"/>
      <c r="H224" s="73"/>
      <c r="I224" s="73"/>
      <c r="J224" s="93"/>
      <c r="K224" s="73"/>
      <c r="L224" s="73"/>
      <c r="M224" s="73"/>
      <c r="N224" s="57"/>
      <c r="O224" s="52"/>
      <c r="P224" s="52"/>
    </row>
    <row r="225" spans="1:16" ht="12.75" customHeight="1" x14ac:dyDescent="0.25">
      <c r="A225" s="140"/>
      <c r="B225" s="140"/>
      <c r="C225" s="95">
        <f>C226/C$263</f>
        <v>2.9349242236601189E-3</v>
      </c>
      <c r="D225" s="92" t="s">
        <v>1607</v>
      </c>
      <c r="E225" s="96"/>
      <c r="F225" s="96"/>
      <c r="G225" s="96"/>
      <c r="H225" s="96"/>
      <c r="I225" s="96"/>
      <c r="J225" s="96">
        <v>1</v>
      </c>
      <c r="K225" s="96"/>
      <c r="L225" s="96"/>
      <c r="M225" s="97">
        <f t="shared" ref="M225:M226" si="113">SUM(E225:L225)</f>
        <v>1</v>
      </c>
      <c r="N225" s="57"/>
      <c r="O225" s="52"/>
      <c r="P225" s="52"/>
    </row>
    <row r="226" spans="1:16" ht="12.75" customHeight="1" x14ac:dyDescent="0.25">
      <c r="A226" s="140"/>
      <c r="B226" s="140"/>
      <c r="C226" s="98">
        <f>PLANILHA!I557</f>
        <v>22282</v>
      </c>
      <c r="D226" s="92" t="s">
        <v>1608</v>
      </c>
      <c r="E226" s="73"/>
      <c r="F226" s="73"/>
      <c r="G226" s="99"/>
      <c r="H226" s="99"/>
      <c r="I226" s="99"/>
      <c r="J226" s="73">
        <f>$C226*J225</f>
        <v>22282</v>
      </c>
      <c r="K226" s="99"/>
      <c r="L226" s="99"/>
      <c r="M226" s="73">
        <f t="shared" si="113"/>
        <v>22282</v>
      </c>
      <c r="N226" s="57"/>
      <c r="O226" s="52"/>
      <c r="P226" s="52"/>
    </row>
    <row r="227" spans="1:16" ht="12.75" customHeight="1" x14ac:dyDescent="0.25">
      <c r="A227" s="139" t="s">
        <v>1505</v>
      </c>
      <c r="B227" s="141" t="s">
        <v>779</v>
      </c>
      <c r="C227" s="98"/>
      <c r="D227" s="92" t="s">
        <v>1606</v>
      </c>
      <c r="E227" s="94"/>
      <c r="F227" s="73"/>
      <c r="G227" s="73"/>
      <c r="H227" s="73"/>
      <c r="I227" s="73"/>
      <c r="J227" s="73"/>
      <c r="K227" s="73"/>
      <c r="L227" s="93"/>
      <c r="M227" s="73"/>
      <c r="N227" s="57"/>
      <c r="O227" s="52"/>
      <c r="P227" s="52"/>
    </row>
    <row r="228" spans="1:16" ht="12.75" customHeight="1" x14ac:dyDescent="0.25">
      <c r="A228" s="140"/>
      <c r="B228" s="140"/>
      <c r="C228" s="95">
        <f>C229/C$263</f>
        <v>9.9060291583786403E-3</v>
      </c>
      <c r="D228" s="92" t="s">
        <v>1607</v>
      </c>
      <c r="E228" s="96"/>
      <c r="F228" s="96"/>
      <c r="G228" s="96"/>
      <c r="H228" s="96"/>
      <c r="I228" s="96"/>
      <c r="J228" s="96"/>
      <c r="K228" s="96"/>
      <c r="L228" s="96">
        <v>1</v>
      </c>
      <c r="M228" s="97">
        <f t="shared" ref="M228:M229" si="114">SUM(E228:L228)</f>
        <v>1</v>
      </c>
      <c r="N228" s="57"/>
      <c r="O228" s="52"/>
      <c r="P228" s="52"/>
    </row>
    <row r="229" spans="1:16" ht="12.75" customHeight="1" x14ac:dyDescent="0.25">
      <c r="A229" s="140"/>
      <c r="B229" s="140"/>
      <c r="C229" s="98">
        <f>PLANILHA!I571</f>
        <v>75206.759999999995</v>
      </c>
      <c r="D229" s="92" t="s">
        <v>1608</v>
      </c>
      <c r="E229" s="73"/>
      <c r="F229" s="73"/>
      <c r="G229" s="99"/>
      <c r="H229" s="99"/>
      <c r="I229" s="99"/>
      <c r="J229" s="99"/>
      <c r="K229" s="99"/>
      <c r="L229" s="73">
        <f>$C229*L228</f>
        <v>75206.759999999995</v>
      </c>
      <c r="M229" s="73">
        <f t="shared" si="114"/>
        <v>75206.759999999995</v>
      </c>
      <c r="N229" s="57"/>
      <c r="O229" s="52"/>
      <c r="P229" s="52"/>
    </row>
    <row r="230" spans="1:16" ht="12.75" customHeight="1" x14ac:dyDescent="0.25">
      <c r="A230" s="139" t="s">
        <v>1520</v>
      </c>
      <c r="B230" s="141" t="s">
        <v>808</v>
      </c>
      <c r="C230" s="98"/>
      <c r="D230" s="92" t="s">
        <v>1606</v>
      </c>
      <c r="E230" s="96"/>
      <c r="F230" s="96"/>
      <c r="G230" s="96"/>
      <c r="H230" s="96"/>
      <c r="I230" s="96"/>
      <c r="J230" s="93"/>
      <c r="K230" s="96"/>
      <c r="L230" s="96"/>
      <c r="M230" s="73"/>
      <c r="N230" s="57"/>
      <c r="O230" s="52"/>
      <c r="P230" s="52"/>
    </row>
    <row r="231" spans="1:16" ht="12.75" customHeight="1" x14ac:dyDescent="0.25">
      <c r="A231" s="140"/>
      <c r="B231" s="140"/>
      <c r="C231" s="95">
        <f>C232/C$263</f>
        <v>9.6725550275373121E-3</v>
      </c>
      <c r="D231" s="92" t="s">
        <v>1607</v>
      </c>
      <c r="E231" s="96"/>
      <c r="F231" s="96"/>
      <c r="G231" s="96"/>
      <c r="H231" s="96"/>
      <c r="I231" s="96"/>
      <c r="J231" s="96">
        <v>1</v>
      </c>
      <c r="K231" s="96"/>
      <c r="L231" s="96"/>
      <c r="M231" s="97">
        <f t="shared" ref="M231:M232" si="115">SUM(E231:L231)</f>
        <v>1</v>
      </c>
      <c r="N231" s="57"/>
      <c r="O231" s="52"/>
      <c r="P231" s="52"/>
    </row>
    <row r="232" spans="1:16" ht="12.75" customHeight="1" x14ac:dyDescent="0.25">
      <c r="A232" s="140"/>
      <c r="B232" s="140"/>
      <c r="C232" s="98">
        <f>PLANILHA!I586</f>
        <v>73434.22</v>
      </c>
      <c r="D232" s="92" t="s">
        <v>1608</v>
      </c>
      <c r="E232" s="96"/>
      <c r="F232" s="96"/>
      <c r="G232" s="96"/>
      <c r="H232" s="96"/>
      <c r="I232" s="96"/>
      <c r="J232" s="73">
        <f>$C232*J231</f>
        <v>73434.22</v>
      </c>
      <c r="K232" s="96"/>
      <c r="L232" s="96"/>
      <c r="M232" s="73">
        <f t="shared" si="115"/>
        <v>73434.22</v>
      </c>
      <c r="N232" s="57"/>
      <c r="O232" s="52"/>
      <c r="P232" s="52"/>
    </row>
    <row r="233" spans="1:16" ht="12.75" customHeight="1" x14ac:dyDescent="0.25">
      <c r="A233" s="139" t="s">
        <v>1530</v>
      </c>
      <c r="B233" s="141" t="s">
        <v>822</v>
      </c>
      <c r="C233" s="98"/>
      <c r="D233" s="92" t="s">
        <v>1606</v>
      </c>
      <c r="E233" s="93"/>
      <c r="F233" s="73"/>
      <c r="G233" s="73"/>
      <c r="H233" s="73"/>
      <c r="I233" s="73"/>
      <c r="J233" s="73"/>
      <c r="K233" s="73"/>
      <c r="L233" s="73"/>
      <c r="M233" s="73"/>
      <c r="N233" s="57"/>
      <c r="O233" s="52"/>
      <c r="P233" s="52"/>
    </row>
    <row r="234" spans="1:16" ht="12.75" customHeight="1" x14ac:dyDescent="0.25">
      <c r="A234" s="140"/>
      <c r="B234" s="140"/>
      <c r="C234" s="95">
        <f>C235/C$263</f>
        <v>4.3148113420645826E-2</v>
      </c>
      <c r="D234" s="92" t="s">
        <v>1607</v>
      </c>
      <c r="E234" s="100">
        <v>1</v>
      </c>
      <c r="F234" s="101"/>
      <c r="G234" s="102"/>
      <c r="H234" s="102"/>
      <c r="I234" s="102"/>
      <c r="J234" s="102"/>
      <c r="K234" s="102"/>
      <c r="L234" s="102"/>
      <c r="M234" s="97">
        <f t="shared" ref="M234:M235" si="116">SUM(E234:L234)</f>
        <v>1</v>
      </c>
      <c r="N234" s="57"/>
      <c r="O234" s="52"/>
      <c r="P234" s="52"/>
    </row>
    <row r="235" spans="1:16" ht="12.75" customHeight="1" x14ac:dyDescent="0.25">
      <c r="A235" s="140"/>
      <c r="B235" s="140"/>
      <c r="C235" s="98">
        <f>PLANILHA!I596</f>
        <v>327581.28999999998</v>
      </c>
      <c r="D235" s="92" t="s">
        <v>1608</v>
      </c>
      <c r="E235" s="73">
        <f>$C235*E234</f>
        <v>327581.28999999998</v>
      </c>
      <c r="F235" s="73"/>
      <c r="G235" s="99"/>
      <c r="H235" s="99"/>
      <c r="I235" s="99"/>
      <c r="J235" s="99"/>
      <c r="K235" s="99"/>
      <c r="L235" s="99"/>
      <c r="M235" s="73">
        <f t="shared" si="116"/>
        <v>327581.28999999998</v>
      </c>
      <c r="N235" s="57"/>
      <c r="O235" s="52"/>
      <c r="P235" s="52"/>
    </row>
    <row r="236" spans="1:16" ht="12.75" customHeight="1" x14ac:dyDescent="0.25">
      <c r="A236" s="139" t="s">
        <v>1540</v>
      </c>
      <c r="B236" s="141" t="s">
        <v>833</v>
      </c>
      <c r="C236" s="98"/>
      <c r="D236" s="92" t="s">
        <v>1606</v>
      </c>
      <c r="E236" s="93"/>
      <c r="F236" s="73"/>
      <c r="G236" s="73"/>
      <c r="H236" s="73"/>
      <c r="I236" s="73"/>
      <c r="J236" s="73"/>
      <c r="K236" s="73"/>
      <c r="L236" s="73"/>
      <c r="M236" s="73"/>
      <c r="N236" s="57"/>
      <c r="O236" s="52"/>
      <c r="P236" s="52"/>
    </row>
    <row r="237" spans="1:16" ht="12.75" customHeight="1" x14ac:dyDescent="0.25">
      <c r="A237" s="140"/>
      <c r="B237" s="140"/>
      <c r="C237" s="95">
        <f>C238/C$263</f>
        <v>8.7671542184950615E-3</v>
      </c>
      <c r="D237" s="92" t="s">
        <v>1607</v>
      </c>
      <c r="E237" s="100">
        <v>1</v>
      </c>
      <c r="F237" s="101"/>
      <c r="G237" s="102"/>
      <c r="H237" s="102"/>
      <c r="I237" s="102"/>
      <c r="J237" s="102"/>
      <c r="K237" s="102"/>
      <c r="L237" s="102"/>
      <c r="M237" s="97">
        <f t="shared" ref="M237:M238" si="117">SUM(E237:L237)</f>
        <v>1</v>
      </c>
      <c r="N237" s="57"/>
      <c r="O237" s="52"/>
      <c r="P237" s="52"/>
    </row>
    <row r="238" spans="1:16" ht="12.75" customHeight="1" x14ac:dyDescent="0.25">
      <c r="A238" s="140"/>
      <c r="B238" s="140"/>
      <c r="C238" s="98">
        <f>PLANILHA!I606</f>
        <v>66560.399999999994</v>
      </c>
      <c r="D238" s="92" t="s">
        <v>1608</v>
      </c>
      <c r="E238" s="73">
        <f>$C238*E237</f>
        <v>66560.399999999994</v>
      </c>
      <c r="F238" s="73"/>
      <c r="G238" s="99"/>
      <c r="H238" s="99"/>
      <c r="I238" s="99"/>
      <c r="J238" s="99"/>
      <c r="K238" s="99"/>
      <c r="L238" s="99"/>
      <c r="M238" s="73">
        <f t="shared" si="117"/>
        <v>66560.399999999994</v>
      </c>
      <c r="N238" s="57"/>
      <c r="O238" s="52"/>
      <c r="P238" s="52"/>
    </row>
    <row r="239" spans="1:16" ht="12.75" customHeight="1" x14ac:dyDescent="0.25">
      <c r="A239" s="139" t="s">
        <v>1554</v>
      </c>
      <c r="B239" s="141" t="s">
        <v>850</v>
      </c>
      <c r="C239" s="98"/>
      <c r="D239" s="92" t="s">
        <v>1606</v>
      </c>
      <c r="E239" s="94"/>
      <c r="F239" s="73"/>
      <c r="G239" s="73"/>
      <c r="H239" s="73"/>
      <c r="I239" s="73"/>
      <c r="J239" s="73"/>
      <c r="K239" s="73"/>
      <c r="L239" s="93"/>
      <c r="M239" s="73"/>
      <c r="N239" s="57"/>
      <c r="O239" s="52"/>
      <c r="P239" s="52"/>
    </row>
    <row r="240" spans="1:16" ht="12.75" customHeight="1" x14ac:dyDescent="0.25">
      <c r="A240" s="140"/>
      <c r="B240" s="140"/>
      <c r="C240" s="95">
        <f>C241/C$263</f>
        <v>1.836287592774203E-3</v>
      </c>
      <c r="D240" s="92" t="s">
        <v>1607</v>
      </c>
      <c r="E240" s="96"/>
      <c r="F240" s="101"/>
      <c r="G240" s="102"/>
      <c r="H240" s="102"/>
      <c r="I240" s="102"/>
      <c r="J240" s="102"/>
      <c r="K240" s="102"/>
      <c r="L240" s="100">
        <v>1</v>
      </c>
      <c r="M240" s="97">
        <f t="shared" ref="M240:M241" si="118">SUM(E240:L240)</f>
        <v>1</v>
      </c>
      <c r="N240" s="57"/>
      <c r="O240" s="52"/>
      <c r="P240" s="52"/>
    </row>
    <row r="241" spans="1:16" ht="12.75" customHeight="1" x14ac:dyDescent="0.25">
      <c r="A241" s="140"/>
      <c r="B241" s="140"/>
      <c r="C241" s="98">
        <f>PLANILHA!I620</f>
        <v>13941.13</v>
      </c>
      <c r="D241" s="92" t="s">
        <v>1608</v>
      </c>
      <c r="E241" s="73"/>
      <c r="F241" s="73"/>
      <c r="G241" s="99"/>
      <c r="H241" s="99"/>
      <c r="I241" s="99"/>
      <c r="J241" s="99"/>
      <c r="K241" s="99"/>
      <c r="L241" s="73">
        <f>$C241*L240</f>
        <v>13941.13</v>
      </c>
      <c r="M241" s="73">
        <f t="shared" si="118"/>
        <v>13941.13</v>
      </c>
      <c r="N241" s="57"/>
      <c r="O241" s="52"/>
      <c r="P241" s="52"/>
    </row>
    <row r="242" spans="1:16" ht="12.75" customHeight="1" x14ac:dyDescent="0.25">
      <c r="A242" s="139" t="s">
        <v>1566</v>
      </c>
      <c r="B242" s="141" t="s">
        <v>1614</v>
      </c>
      <c r="C242" s="98"/>
      <c r="D242" s="92" t="s">
        <v>1606</v>
      </c>
      <c r="E242" s="94"/>
      <c r="F242" s="73"/>
      <c r="G242" s="73"/>
      <c r="H242" s="73"/>
      <c r="I242" s="73"/>
      <c r="J242" s="73"/>
      <c r="K242" s="73"/>
      <c r="L242" s="93"/>
      <c r="M242" s="73"/>
      <c r="N242" s="57"/>
      <c r="O242" s="52"/>
      <c r="P242" s="52"/>
    </row>
    <row r="243" spans="1:16" ht="12.75" customHeight="1" x14ac:dyDescent="0.25">
      <c r="A243" s="140"/>
      <c r="B243" s="140"/>
      <c r="C243" s="95">
        <f>C244/C$263</f>
        <v>2.1692681942817732E-2</v>
      </c>
      <c r="D243" s="92" t="s">
        <v>1607</v>
      </c>
      <c r="E243" s="96"/>
      <c r="F243" s="101"/>
      <c r="G243" s="102"/>
      <c r="H243" s="102"/>
      <c r="I243" s="102"/>
      <c r="J243" s="102"/>
      <c r="K243" s="102"/>
      <c r="L243" s="100">
        <v>1</v>
      </c>
      <c r="M243" s="97">
        <f t="shared" ref="M243:M244" si="119">SUM(E243:L243)</f>
        <v>1</v>
      </c>
      <c r="N243" s="57"/>
      <c r="O243" s="52"/>
      <c r="P243" s="52"/>
    </row>
    <row r="244" spans="1:16" ht="12.75" customHeight="1" x14ac:dyDescent="0.25">
      <c r="A244" s="140"/>
      <c r="B244" s="140"/>
      <c r="C244" s="98">
        <f>PLANILHA!I632</f>
        <v>164691.25000000003</v>
      </c>
      <c r="D244" s="92" t="s">
        <v>1608</v>
      </c>
      <c r="E244" s="73"/>
      <c r="F244" s="73"/>
      <c r="G244" s="99"/>
      <c r="H244" s="99"/>
      <c r="I244" s="99"/>
      <c r="J244" s="99"/>
      <c r="K244" s="99"/>
      <c r="L244" s="73">
        <f>$C244*L243</f>
        <v>164691.25000000003</v>
      </c>
      <c r="M244" s="73">
        <f t="shared" si="119"/>
        <v>164691.25000000003</v>
      </c>
      <c r="N244" s="57"/>
      <c r="O244" s="52"/>
      <c r="P244" s="52"/>
    </row>
    <row r="245" spans="1:16" s="56" customFormat="1" ht="12.75" customHeight="1" x14ac:dyDescent="0.25">
      <c r="A245" s="139" t="s">
        <v>1635</v>
      </c>
      <c r="B245" s="141" t="s">
        <v>1623</v>
      </c>
      <c r="C245" s="98"/>
      <c r="D245" s="92" t="s">
        <v>1606</v>
      </c>
      <c r="E245" s="93"/>
      <c r="F245" s="94"/>
      <c r="G245" s="94"/>
      <c r="H245" s="94"/>
      <c r="I245" s="94"/>
      <c r="J245" s="94"/>
      <c r="K245" s="94"/>
      <c r="L245" s="94"/>
      <c r="M245" s="73"/>
      <c r="N245" s="57"/>
      <c r="O245" s="52"/>
      <c r="P245" s="52"/>
    </row>
    <row r="246" spans="1:16" s="56" customFormat="1" ht="12.75" customHeight="1" x14ac:dyDescent="0.25">
      <c r="A246" s="140"/>
      <c r="B246" s="140"/>
      <c r="C246" s="95">
        <f>C247/C$263</f>
        <v>3.9719632729467765E-3</v>
      </c>
      <c r="D246" s="92" t="s">
        <v>1607</v>
      </c>
      <c r="E246" s="96">
        <v>1</v>
      </c>
      <c r="F246" s="96"/>
      <c r="G246" s="96"/>
      <c r="H246" s="96"/>
      <c r="I246" s="96"/>
      <c r="J246" s="96"/>
      <c r="K246" s="96"/>
      <c r="L246" s="96"/>
      <c r="M246" s="97">
        <f>SUM(E246:L246)</f>
        <v>1</v>
      </c>
      <c r="N246" s="57"/>
      <c r="O246" s="52"/>
      <c r="P246" s="52"/>
    </row>
    <row r="247" spans="1:16" s="56" customFormat="1" ht="12.75" customHeight="1" x14ac:dyDescent="0.25">
      <c r="A247" s="140"/>
      <c r="B247" s="140"/>
      <c r="C247" s="98">
        <f>PLANILHA!I653</f>
        <v>30155.219999999994</v>
      </c>
      <c r="D247" s="92" t="s">
        <v>1608</v>
      </c>
      <c r="E247" s="73">
        <f>$C247*E246</f>
        <v>30155.219999999994</v>
      </c>
      <c r="F247" s="73"/>
      <c r="G247" s="73"/>
      <c r="H247" s="73"/>
      <c r="I247" s="73"/>
      <c r="J247" s="73"/>
      <c r="K247" s="73"/>
      <c r="L247" s="73"/>
      <c r="M247" s="73">
        <f>SUM(E247:L247)</f>
        <v>30155.219999999994</v>
      </c>
      <c r="N247" s="57"/>
      <c r="O247" s="52"/>
      <c r="P247" s="52"/>
    </row>
    <row r="248" spans="1:16" s="56" customFormat="1" ht="12.75" customHeight="1" x14ac:dyDescent="0.25">
      <c r="A248" s="139" t="s">
        <v>1645</v>
      </c>
      <c r="B248" s="141" t="s">
        <v>1654</v>
      </c>
      <c r="C248" s="98"/>
      <c r="D248" s="92" t="s">
        <v>1606</v>
      </c>
      <c r="E248" s="73"/>
      <c r="F248" s="73"/>
      <c r="G248" s="99"/>
      <c r="H248" s="99"/>
      <c r="I248" s="99"/>
      <c r="J248" s="99"/>
      <c r="K248" s="93"/>
      <c r="L248" s="93"/>
      <c r="M248" s="73"/>
      <c r="N248" s="57"/>
      <c r="O248" s="52"/>
      <c r="P248" s="52"/>
    </row>
    <row r="249" spans="1:16" s="56" customFormat="1" ht="12.75" customHeight="1" x14ac:dyDescent="0.25">
      <c r="A249" s="140"/>
      <c r="B249" s="140"/>
      <c r="C249" s="95">
        <f>C250/C$263</f>
        <v>6.3559760607759487E-3</v>
      </c>
      <c r="D249" s="92" t="s">
        <v>1607</v>
      </c>
      <c r="E249" s="73"/>
      <c r="F249" s="73"/>
      <c r="G249" s="99"/>
      <c r="H249" s="99"/>
      <c r="I249" s="99"/>
      <c r="J249" s="99"/>
      <c r="K249" s="96">
        <v>0.5</v>
      </c>
      <c r="L249" s="96">
        <v>0.5</v>
      </c>
      <c r="M249" s="97">
        <f t="shared" ref="M249" si="120">SUM(E249:L249)</f>
        <v>1</v>
      </c>
      <c r="N249" s="57"/>
      <c r="O249" s="52"/>
      <c r="P249" s="52"/>
    </row>
    <row r="250" spans="1:16" s="56" customFormat="1" ht="12.75" customHeight="1" x14ac:dyDescent="0.25">
      <c r="A250" s="140"/>
      <c r="B250" s="140"/>
      <c r="C250" s="98">
        <f>PLANILHA!I662</f>
        <v>48254.689999999995</v>
      </c>
      <c r="D250" s="92" t="s">
        <v>1608</v>
      </c>
      <c r="E250" s="73"/>
      <c r="F250" s="73"/>
      <c r="G250" s="99"/>
      <c r="H250" s="99"/>
      <c r="I250" s="99"/>
      <c r="J250" s="99"/>
      <c r="K250" s="73">
        <f>$C250*K249</f>
        <v>24127.344999999998</v>
      </c>
      <c r="L250" s="73">
        <f t="shared" ref="L250" si="121">$C250*L249</f>
        <v>24127.344999999998</v>
      </c>
      <c r="M250" s="73">
        <f>SUM(E250:L250)</f>
        <v>48254.689999999995</v>
      </c>
      <c r="N250" s="57"/>
      <c r="O250" s="52"/>
      <c r="P250" s="52"/>
    </row>
    <row r="251" spans="1:16" s="56" customFormat="1" ht="12.75" customHeight="1" x14ac:dyDescent="0.25">
      <c r="A251" s="146" t="s">
        <v>1656</v>
      </c>
      <c r="B251" s="149" t="s">
        <v>1664</v>
      </c>
      <c r="C251" s="98"/>
      <c r="D251" s="92" t="s">
        <v>1606</v>
      </c>
      <c r="E251" s="93"/>
      <c r="F251" s="73"/>
      <c r="G251" s="99"/>
      <c r="H251" s="99"/>
      <c r="I251" s="99"/>
      <c r="J251" s="99"/>
      <c r="K251" s="99"/>
      <c r="L251" s="73"/>
      <c r="M251" s="73"/>
      <c r="N251" s="57"/>
      <c r="O251" s="52"/>
      <c r="P251" s="75" t="s">
        <v>1660</v>
      </c>
    </row>
    <row r="252" spans="1:16" s="56" customFormat="1" ht="12.75" customHeight="1" x14ac:dyDescent="0.25">
      <c r="A252" s="140"/>
      <c r="B252" s="148"/>
      <c r="C252" s="95">
        <f>C253/C$263</f>
        <v>2.1361314219288737E-3</v>
      </c>
      <c r="D252" s="92" t="s">
        <v>1607</v>
      </c>
      <c r="E252" s="96">
        <v>1</v>
      </c>
      <c r="F252" s="73"/>
      <c r="G252" s="99"/>
      <c r="H252" s="99"/>
      <c r="I252" s="99"/>
      <c r="J252" s="99"/>
      <c r="K252" s="99"/>
      <c r="L252" s="73"/>
      <c r="M252" s="97">
        <f t="shared" ref="M252" si="122">SUM(E252:L252)</f>
        <v>1</v>
      </c>
      <c r="N252" s="57"/>
      <c r="O252" s="52"/>
      <c r="P252" s="76"/>
    </row>
    <row r="253" spans="1:16" s="56" customFormat="1" ht="12.75" customHeight="1" x14ac:dyDescent="0.25">
      <c r="A253" s="140"/>
      <c r="B253" s="148"/>
      <c r="C253" s="103">
        <f>PLANILHA!I671+PLANILHA!I672+PLANILHA!I673</f>
        <v>16217.55</v>
      </c>
      <c r="D253" s="92" t="s">
        <v>1608</v>
      </c>
      <c r="E253" s="73">
        <f>$C253*E252</f>
        <v>16217.55</v>
      </c>
      <c r="F253" s="73"/>
      <c r="G253" s="99"/>
      <c r="H253" s="99"/>
      <c r="I253" s="99"/>
      <c r="J253" s="99"/>
      <c r="K253" s="99"/>
      <c r="L253" s="73"/>
      <c r="M253" s="73">
        <f>SUM(E253:L253)</f>
        <v>16217.55</v>
      </c>
      <c r="N253" s="57"/>
      <c r="O253" s="52"/>
      <c r="P253" s="76"/>
    </row>
    <row r="254" spans="1:16" s="56" customFormat="1" ht="12.75" customHeight="1" x14ac:dyDescent="0.25">
      <c r="A254" s="146" t="s">
        <v>1657</v>
      </c>
      <c r="B254" s="147" t="s">
        <v>1665</v>
      </c>
      <c r="C254" s="98"/>
      <c r="D254" s="92" t="s">
        <v>1606</v>
      </c>
      <c r="E254" s="73"/>
      <c r="F254" s="93"/>
      <c r="G254" s="99"/>
      <c r="H254" s="99"/>
      <c r="I254" s="99"/>
      <c r="J254" s="99"/>
      <c r="K254" s="99"/>
      <c r="L254" s="73"/>
      <c r="M254" s="73"/>
      <c r="N254" s="57"/>
      <c r="O254" s="52"/>
      <c r="P254" s="75" t="s">
        <v>1661</v>
      </c>
    </row>
    <row r="255" spans="1:16" s="56" customFormat="1" ht="12.75" customHeight="1" x14ac:dyDescent="0.25">
      <c r="A255" s="140"/>
      <c r="B255" s="148"/>
      <c r="C255" s="95">
        <f>C256/C$263</f>
        <v>5.0614468706982284E-4</v>
      </c>
      <c r="D255" s="92" t="s">
        <v>1607</v>
      </c>
      <c r="E255" s="73"/>
      <c r="F255" s="96">
        <v>1</v>
      </c>
      <c r="G255" s="99"/>
      <c r="H255" s="99"/>
      <c r="I255" s="99"/>
      <c r="J255" s="99"/>
      <c r="K255" s="99"/>
      <c r="L255" s="73"/>
      <c r="M255" s="97">
        <f t="shared" ref="M255" si="123">SUM(E255:L255)</f>
        <v>1</v>
      </c>
      <c r="N255" s="57"/>
      <c r="O255" s="52"/>
      <c r="P255" s="76"/>
    </row>
    <row r="256" spans="1:16" s="56" customFormat="1" ht="12.75" customHeight="1" x14ac:dyDescent="0.25">
      <c r="A256" s="140"/>
      <c r="B256" s="148"/>
      <c r="C256" s="103">
        <f>(PLANILHA!I674+PLANILHA!I675)</f>
        <v>3842.66</v>
      </c>
      <c r="D256" s="92" t="s">
        <v>1608</v>
      </c>
      <c r="E256" s="73"/>
      <c r="F256" s="104">
        <f>$C256*F255</f>
        <v>3842.66</v>
      </c>
      <c r="G256" s="99"/>
      <c r="H256" s="99"/>
      <c r="I256" s="99"/>
      <c r="J256" s="99"/>
      <c r="K256" s="99"/>
      <c r="L256" s="73"/>
      <c r="M256" s="73">
        <f>SUM(E256:L256)</f>
        <v>3842.66</v>
      </c>
      <c r="N256" s="57"/>
      <c r="O256" s="52"/>
      <c r="P256" s="76"/>
    </row>
    <row r="257" spans="1:16" s="56" customFormat="1" ht="17.25" customHeight="1" x14ac:dyDescent="0.25">
      <c r="A257" s="146" t="s">
        <v>1658</v>
      </c>
      <c r="B257" s="149" t="s">
        <v>1666</v>
      </c>
      <c r="C257" s="98"/>
      <c r="D257" s="92" t="s">
        <v>1606</v>
      </c>
      <c r="E257" s="73"/>
      <c r="F257" s="73"/>
      <c r="G257" s="99"/>
      <c r="H257" s="99"/>
      <c r="I257" s="99"/>
      <c r="J257" s="93"/>
      <c r="K257" s="99"/>
      <c r="L257" s="73"/>
      <c r="M257" s="73"/>
      <c r="N257" s="57"/>
      <c r="O257" s="52"/>
      <c r="P257" s="75" t="s">
        <v>1662</v>
      </c>
    </row>
    <row r="258" spans="1:16" s="56" customFormat="1" ht="17.25" customHeight="1" x14ac:dyDescent="0.25">
      <c r="A258" s="140"/>
      <c r="B258" s="148"/>
      <c r="C258" s="95">
        <f>C259/C$263</f>
        <v>6.486983375294154E-4</v>
      </c>
      <c r="D258" s="92" t="s">
        <v>1607</v>
      </c>
      <c r="E258" s="73"/>
      <c r="F258" s="73"/>
      <c r="G258" s="99"/>
      <c r="H258" s="99"/>
      <c r="I258" s="99"/>
      <c r="J258" s="96">
        <v>1</v>
      </c>
      <c r="K258" s="99"/>
      <c r="L258" s="73"/>
      <c r="M258" s="97">
        <f t="shared" ref="M258" si="124">SUM(E258:L258)</f>
        <v>1</v>
      </c>
      <c r="N258" s="57"/>
      <c r="O258" s="52"/>
      <c r="P258" s="76"/>
    </row>
    <row r="259" spans="1:16" s="56" customFormat="1" ht="17.25" customHeight="1" x14ac:dyDescent="0.25">
      <c r="A259" s="140"/>
      <c r="B259" s="148"/>
      <c r="C259" s="103">
        <f>(PLANILHA!I676+PLANILHA!I677)+(PLANILHA!I678+PLANILHA!I679+PLANILHA!I680)</f>
        <v>4924.9300000000012</v>
      </c>
      <c r="D259" s="92" t="s">
        <v>1608</v>
      </c>
      <c r="E259" s="73"/>
      <c r="F259" s="73"/>
      <c r="G259" s="99"/>
      <c r="H259" s="99"/>
      <c r="I259" s="99"/>
      <c r="J259" s="73">
        <f>$C259*J258</f>
        <v>4924.9300000000012</v>
      </c>
      <c r="K259" s="99"/>
      <c r="L259" s="73"/>
      <c r="M259" s="73">
        <f>SUM(E259:L259)</f>
        <v>4924.9300000000012</v>
      </c>
      <c r="N259" s="57"/>
      <c r="O259" s="52"/>
      <c r="P259" s="76"/>
    </row>
    <row r="260" spans="1:16" s="56" customFormat="1" ht="12.75" customHeight="1" x14ac:dyDescent="0.25">
      <c r="A260" s="146" t="s">
        <v>1659</v>
      </c>
      <c r="B260" s="149" t="s">
        <v>1667</v>
      </c>
      <c r="C260" s="98"/>
      <c r="D260" s="92" t="s">
        <v>1606</v>
      </c>
      <c r="E260" s="73"/>
      <c r="F260" s="73"/>
      <c r="G260" s="99"/>
      <c r="H260" s="99"/>
      <c r="I260" s="99"/>
      <c r="J260" s="99"/>
      <c r="K260" s="93"/>
      <c r="L260" s="93"/>
      <c r="M260" s="73"/>
      <c r="N260" s="57"/>
      <c r="O260" s="52"/>
      <c r="P260" s="75" t="s">
        <v>1663</v>
      </c>
    </row>
    <row r="261" spans="1:16" s="56" customFormat="1" ht="12.75" customHeight="1" x14ac:dyDescent="0.25">
      <c r="A261" s="140"/>
      <c r="B261" s="148"/>
      <c r="C261" s="95">
        <f>C262/C$263</f>
        <v>5.7129204911193288E-4</v>
      </c>
      <c r="D261" s="92" t="s">
        <v>1607</v>
      </c>
      <c r="E261" s="73"/>
      <c r="F261" s="73"/>
      <c r="G261" s="99"/>
      <c r="H261" s="99"/>
      <c r="I261" s="99"/>
      <c r="J261" s="99"/>
      <c r="K261" s="96">
        <v>0.5</v>
      </c>
      <c r="L261" s="96">
        <v>0.5</v>
      </c>
      <c r="M261" s="97">
        <f t="shared" ref="M261" si="125">SUM(E261:L261)</f>
        <v>1</v>
      </c>
      <c r="N261" s="57"/>
      <c r="O261" s="52"/>
      <c r="P261" s="76"/>
    </row>
    <row r="262" spans="1:16" s="56" customFormat="1" ht="12.75" customHeight="1" x14ac:dyDescent="0.25">
      <c r="A262" s="140"/>
      <c r="B262" s="148"/>
      <c r="C262" s="103">
        <f>PLANILHA!I681</f>
        <v>4337.26</v>
      </c>
      <c r="D262" s="92" t="s">
        <v>1608</v>
      </c>
      <c r="E262" s="73"/>
      <c r="F262" s="73"/>
      <c r="G262" s="99"/>
      <c r="H262" s="99"/>
      <c r="I262" s="99"/>
      <c r="J262" s="99"/>
      <c r="K262" s="73">
        <f>$C262*K261</f>
        <v>2168.63</v>
      </c>
      <c r="L262" s="73">
        <f t="shared" ref="L262" si="126">$C262*L261</f>
        <v>2168.63</v>
      </c>
      <c r="M262" s="73">
        <f>SUM(E262:L262)</f>
        <v>4337.26</v>
      </c>
      <c r="N262" s="57"/>
      <c r="O262" s="52"/>
      <c r="P262" s="76"/>
    </row>
    <row r="263" spans="1:16" ht="12.75" customHeight="1" x14ac:dyDescent="0.25">
      <c r="A263" s="105"/>
      <c r="B263" s="106" t="s">
        <v>1618</v>
      </c>
      <c r="C263" s="107">
        <f>(C10+C13+C16+C19+C22+C25+C28+C31+C34+C37+C40+C43+C46+C49+C52+C55+C58+C61+C64+C67)+(C70+C73+C76+C79+C82+C85+C88+C91+C94+C97+C100+C103+C106)+(C109+C112+C115+C118+C121+C124+C127+C130+C133+C136+C139+C142+C145+C148+C151+C154+C157+C160+C163+C166+C169+C172+C175+C178+C181+C184+C187+C190+C193+C196+C199+C202+C205+C208+C211+C214+C217+C220+C223+C226+C229+C232+C235+C238+C241+C244)+(C247+C250+C253+C256+C259+C262)</f>
        <v>7592018.8400000008</v>
      </c>
      <c r="D263" s="58" t="s">
        <v>1</v>
      </c>
      <c r="E263" s="58">
        <f>(E10+E13+E16+E19+E22+E25+E28+E31+E34+E37+E40+E43+E46+E49+E52+E55+E58+E61+E64+E67)+(E70+E73+E76+E79+E82+E85+E88+E91+E94+E97+E100+E103+E106)+(E109+E112+E115+E118+E121+E124+E127+E130+E133+E136+E139+E142+E145+E148+E151+E154+E157+E160+E163+E166+E169+E172+E175+E178+E181+E184+E187+E190+E193+E196+E199+E202+E205+E208+E211+E214+E217+E220+E223+E226+E229+E232+E235+E238+E241+E244)+(E247+E250+E253+E256+E259+E262)</f>
        <v>561932.47795199999</v>
      </c>
      <c r="F263" s="58">
        <f t="shared" ref="F263:M263" si="127">(F10+F13+F16+F19+F22+F25+F28+F31+F34+F37+F40+F43+F46+F49+F52+F55+F58+F61+F64+F67)+(F70+F73+F76+F79+F82+F85+F88+F91+F94+F97+F100+F103+F106)+(F109+F112+F115+F118+F121+F124+F127+F130+F133+F136+F139+F142+F145+F148+F151+F154+F157+F160+F163+F166+F169+F172+F175+F178+F181+F184+F187+F190+F193+F196+F199+F202+F205+F208+F211+F214+F217+F220+F223+F226+F229+F232+F235+F238+F241+F244)+(F247+F250+F253+F256+F259+F262)</f>
        <v>631145.14131600002</v>
      </c>
      <c r="G263" s="58">
        <f t="shared" si="127"/>
        <v>1158022.7341133333</v>
      </c>
      <c r="H263" s="58">
        <f t="shared" si="127"/>
        <v>1063183.6075693332</v>
      </c>
      <c r="I263" s="58">
        <f t="shared" si="127"/>
        <v>1069713.5081023332</v>
      </c>
      <c r="J263" s="58">
        <f t="shared" si="127"/>
        <v>843246.36116800003</v>
      </c>
      <c r="K263" s="58">
        <f t="shared" si="127"/>
        <v>1197222.3185430001</v>
      </c>
      <c r="L263" s="58">
        <f t="shared" si="127"/>
        <v>1067552.691236</v>
      </c>
      <c r="M263" s="58">
        <f t="shared" si="127"/>
        <v>7592018.8400000008</v>
      </c>
      <c r="N263" s="55"/>
      <c r="O263" s="52"/>
      <c r="P263" s="52"/>
    </row>
    <row r="264" spans="1:16" ht="12.75" customHeight="1" x14ac:dyDescent="0.25">
      <c r="A264" s="145" t="s">
        <v>1620</v>
      </c>
      <c r="B264" s="145"/>
      <c r="C264" s="145"/>
      <c r="D264" s="145"/>
      <c r="E264" s="108">
        <f>E263/$C263</f>
        <v>7.4016212261138165E-2</v>
      </c>
      <c r="F264" s="108">
        <f t="shared" ref="F264:K264" si="128">F263/$C263</f>
        <v>8.313271537086965E-2</v>
      </c>
      <c r="G264" s="108">
        <f t="shared" si="128"/>
        <v>0.15253159383800122</v>
      </c>
      <c r="H264" s="108">
        <f t="shared" si="128"/>
        <v>0.14003964294289514</v>
      </c>
      <c r="I264" s="108">
        <f t="shared" si="128"/>
        <v>0.14089974361843563</v>
      </c>
      <c r="J264" s="108">
        <f t="shared" si="128"/>
        <v>0.11107010914214221</v>
      </c>
      <c r="K264" s="108">
        <f t="shared" si="128"/>
        <v>0.15769485610799669</v>
      </c>
      <c r="L264" s="108">
        <f>L263/$C263</f>
        <v>0.14061512671852114</v>
      </c>
      <c r="M264" s="108">
        <f>SUM(E264:L264)</f>
        <v>0.99999999999999989</v>
      </c>
      <c r="N264" s="52"/>
      <c r="O264" s="52"/>
      <c r="P264" s="52"/>
    </row>
    <row r="265" spans="1:16" ht="12.75" customHeight="1" x14ac:dyDescent="0.25">
      <c r="A265" s="145" t="s">
        <v>1619</v>
      </c>
      <c r="B265" s="145"/>
      <c r="C265" s="145"/>
      <c r="D265" s="145"/>
      <c r="E265" s="109">
        <f t="shared" ref="E265:I265" si="129">E263</f>
        <v>561932.47795199999</v>
      </c>
      <c r="F265" s="109">
        <f>F263</f>
        <v>631145.14131600002</v>
      </c>
      <c r="G265" s="109">
        <f t="shared" si="129"/>
        <v>1158022.7341133333</v>
      </c>
      <c r="H265" s="109">
        <f t="shared" si="129"/>
        <v>1063183.6075693332</v>
      </c>
      <c r="I265" s="109">
        <f t="shared" si="129"/>
        <v>1069713.5081023332</v>
      </c>
      <c r="J265" s="109">
        <f>J263</f>
        <v>843246.36116800003</v>
      </c>
      <c r="K265" s="109">
        <f>K263</f>
        <v>1197222.3185430001</v>
      </c>
      <c r="L265" s="109">
        <f>L263</f>
        <v>1067552.691236</v>
      </c>
      <c r="M265" s="109">
        <f>SUM(E265:L265)</f>
        <v>7592018.8399999999</v>
      </c>
      <c r="N265" s="52"/>
      <c r="O265" s="52"/>
      <c r="P265" s="52"/>
    </row>
    <row r="266" spans="1:16" ht="12.75" customHeight="1" x14ac:dyDescent="0.25">
      <c r="A266" s="142" t="s">
        <v>1616</v>
      </c>
      <c r="B266" s="143"/>
      <c r="C266" s="143"/>
      <c r="D266" s="143"/>
      <c r="E266" s="109">
        <f>E265</f>
        <v>561932.47795199999</v>
      </c>
      <c r="F266" s="109">
        <f>E266+F265</f>
        <v>1193077.6192680001</v>
      </c>
      <c r="G266" s="109">
        <f>F266+G265</f>
        <v>2351100.3533813334</v>
      </c>
      <c r="H266" s="109">
        <f t="shared" ref="H266:J266" si="130">G266+H265</f>
        <v>3414283.9609506666</v>
      </c>
      <c r="I266" s="109">
        <f t="shared" si="130"/>
        <v>4483997.4690530002</v>
      </c>
      <c r="J266" s="109">
        <f t="shared" si="130"/>
        <v>5327243.8302210001</v>
      </c>
      <c r="K266" s="109">
        <f>J266+K265</f>
        <v>6524466.1487640003</v>
      </c>
      <c r="L266" s="109">
        <f>K266+L265</f>
        <v>7592018.8399999999</v>
      </c>
      <c r="M266" s="109">
        <f>L266</f>
        <v>7592018.8399999999</v>
      </c>
      <c r="N266" s="52"/>
      <c r="O266" s="52"/>
      <c r="P266" s="52"/>
    </row>
    <row r="267" spans="1:16" ht="12.75" customHeight="1" x14ac:dyDescent="0.25">
      <c r="A267" s="144" t="s">
        <v>1617</v>
      </c>
      <c r="B267" s="143"/>
      <c r="C267" s="143"/>
      <c r="D267" s="143"/>
      <c r="E267" s="108">
        <f>E264</f>
        <v>7.4016212261138165E-2</v>
      </c>
      <c r="F267" s="108">
        <f t="shared" ref="F267:J267" si="131">E267+F264</f>
        <v>0.15714892763200783</v>
      </c>
      <c r="G267" s="108">
        <f t="shared" si="131"/>
        <v>0.30968052147000902</v>
      </c>
      <c r="H267" s="108">
        <f t="shared" si="131"/>
        <v>0.44972016441290419</v>
      </c>
      <c r="I267" s="108">
        <f t="shared" si="131"/>
        <v>0.59061990803133979</v>
      </c>
      <c r="J267" s="108">
        <f t="shared" si="131"/>
        <v>0.70169001717348201</v>
      </c>
      <c r="K267" s="108">
        <f>J267+K264</f>
        <v>0.85938487328147872</v>
      </c>
      <c r="L267" s="108">
        <f>K267+L264</f>
        <v>0.99999999999999989</v>
      </c>
      <c r="M267" s="108">
        <f>L267</f>
        <v>0.99999999999999989</v>
      </c>
      <c r="N267" s="52"/>
      <c r="O267" s="52"/>
      <c r="P267" s="52"/>
    </row>
    <row r="268" spans="1:16" ht="12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</row>
    <row r="269" spans="1:16" ht="12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</row>
    <row r="270" spans="1:16" ht="12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</row>
    <row r="271" spans="1:16" ht="12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</row>
    <row r="272" spans="1:16" ht="12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</row>
    <row r="273" spans="1:16" ht="12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</row>
    <row r="274" spans="1:16" ht="12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</row>
    <row r="275" spans="1:16" ht="12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</row>
    <row r="276" spans="1:16" ht="12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</row>
    <row r="277" spans="1:16" ht="12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</row>
    <row r="278" spans="1:16" ht="12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</row>
    <row r="279" spans="1:16" ht="12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</row>
    <row r="280" spans="1:16" ht="12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</row>
    <row r="281" spans="1:16" ht="12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</row>
    <row r="282" spans="1:16" ht="12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</row>
    <row r="283" spans="1:16" ht="12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</row>
    <row r="284" spans="1:16" ht="12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</row>
    <row r="285" spans="1:16" ht="12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</row>
    <row r="286" spans="1:16" ht="12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</row>
    <row r="287" spans="1:16" ht="12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</row>
    <row r="288" spans="1:16" ht="12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</row>
    <row r="289" spans="1:16" ht="12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</row>
    <row r="290" spans="1:16" ht="12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</row>
    <row r="291" spans="1:16" ht="12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</row>
    <row r="292" spans="1:16" ht="12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</row>
    <row r="293" spans="1:16" ht="12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</row>
    <row r="294" spans="1:16" ht="12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</row>
    <row r="295" spans="1:16" ht="12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</row>
    <row r="296" spans="1:16" ht="12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</row>
    <row r="297" spans="1:16" ht="12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</row>
    <row r="298" spans="1:16" ht="12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</row>
    <row r="299" spans="1:16" ht="12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</row>
    <row r="300" spans="1:16" ht="12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</row>
    <row r="301" spans="1:16" ht="12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</row>
    <row r="302" spans="1:16" ht="12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</row>
    <row r="303" spans="1:16" ht="12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</row>
    <row r="304" spans="1:16" ht="12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</row>
    <row r="305" spans="1:16" ht="12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</row>
    <row r="306" spans="1:16" ht="12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</row>
    <row r="307" spans="1:16" ht="12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</row>
    <row r="308" spans="1:16" ht="12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</row>
    <row r="309" spans="1:16" ht="12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</row>
    <row r="310" spans="1:16" ht="12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</row>
    <row r="311" spans="1:16" ht="12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</row>
    <row r="312" spans="1:16" ht="12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</row>
    <row r="313" spans="1:16" ht="12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</row>
    <row r="314" spans="1:16" ht="12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</row>
    <row r="315" spans="1:16" ht="12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</row>
    <row r="316" spans="1:16" ht="12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</row>
    <row r="317" spans="1:16" ht="12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</row>
    <row r="318" spans="1:16" ht="12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</row>
    <row r="319" spans="1:16" ht="12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</row>
    <row r="320" spans="1:16" ht="12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</row>
    <row r="321" spans="1:16" ht="12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</row>
    <row r="322" spans="1:16" ht="12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</row>
    <row r="323" spans="1:16" ht="12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</row>
    <row r="324" spans="1:16" ht="12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</row>
    <row r="325" spans="1:16" ht="12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</row>
    <row r="326" spans="1:16" ht="12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</row>
    <row r="327" spans="1:16" ht="12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</row>
    <row r="328" spans="1:16" ht="12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</row>
    <row r="329" spans="1:16" ht="12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</row>
    <row r="330" spans="1:16" ht="12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</row>
    <row r="331" spans="1:16" ht="12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</row>
    <row r="332" spans="1:16" ht="12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</row>
    <row r="333" spans="1:16" ht="12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</row>
    <row r="334" spans="1:16" ht="12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</row>
    <row r="335" spans="1:16" ht="12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</row>
    <row r="336" spans="1:16" ht="12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</row>
    <row r="337" spans="1:16" ht="12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</row>
    <row r="338" spans="1:16" ht="12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</row>
    <row r="339" spans="1:16" ht="12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</row>
    <row r="340" spans="1:16" ht="12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</row>
    <row r="341" spans="1:16" ht="12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</row>
    <row r="342" spans="1:16" ht="12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</row>
    <row r="343" spans="1:16" ht="12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</row>
    <row r="344" spans="1:16" ht="12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</row>
    <row r="345" spans="1:16" ht="12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</row>
    <row r="346" spans="1:16" ht="12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</row>
    <row r="347" spans="1:16" ht="12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</row>
    <row r="348" spans="1:16" ht="12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</row>
    <row r="349" spans="1:16" ht="12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</row>
    <row r="350" spans="1:16" ht="12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</row>
    <row r="351" spans="1:16" ht="12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</row>
    <row r="352" spans="1:16" ht="12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</row>
    <row r="353" spans="1:16" ht="12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</row>
    <row r="354" spans="1:16" ht="12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</row>
    <row r="355" spans="1:16" ht="12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</row>
    <row r="356" spans="1:16" ht="12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</row>
    <row r="357" spans="1:16" ht="12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</row>
    <row r="358" spans="1:16" ht="12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</row>
    <row r="359" spans="1:16" ht="12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</row>
    <row r="360" spans="1:16" ht="12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</row>
    <row r="361" spans="1:16" ht="12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</row>
    <row r="362" spans="1:16" ht="12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</row>
    <row r="363" spans="1:16" ht="12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</row>
    <row r="364" spans="1:16" ht="12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</row>
    <row r="365" spans="1:16" ht="12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</row>
    <row r="366" spans="1:16" ht="12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</row>
    <row r="367" spans="1:16" ht="12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</row>
    <row r="368" spans="1:16" ht="12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</row>
    <row r="369" spans="1:16" ht="12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</row>
    <row r="370" spans="1:16" ht="12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</row>
    <row r="371" spans="1:16" ht="12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</row>
    <row r="372" spans="1:16" ht="12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</row>
    <row r="373" spans="1:16" ht="12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</row>
    <row r="374" spans="1:16" ht="12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</row>
    <row r="375" spans="1:16" ht="12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</row>
    <row r="376" spans="1:16" ht="12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</row>
    <row r="377" spans="1:16" ht="12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</row>
    <row r="378" spans="1:16" ht="12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</row>
    <row r="379" spans="1:16" ht="12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</row>
    <row r="380" spans="1:16" ht="12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</row>
    <row r="381" spans="1:16" ht="12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</row>
    <row r="382" spans="1:16" ht="12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</row>
    <row r="383" spans="1:16" ht="12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</row>
    <row r="384" spans="1:16" ht="12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</row>
    <row r="385" spans="1:16" ht="12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</row>
    <row r="386" spans="1:16" ht="12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</row>
    <row r="387" spans="1:16" ht="12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</row>
    <row r="388" spans="1:16" ht="12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</row>
    <row r="389" spans="1:16" ht="12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</row>
    <row r="390" spans="1:16" ht="12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</row>
    <row r="391" spans="1:16" ht="12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</row>
    <row r="392" spans="1:16" ht="12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</row>
    <row r="393" spans="1:16" ht="12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</row>
    <row r="394" spans="1:16" ht="12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</row>
    <row r="395" spans="1:16" ht="12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</row>
    <row r="396" spans="1:16" ht="12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</row>
    <row r="397" spans="1:16" ht="12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</row>
    <row r="398" spans="1:16" ht="12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</row>
    <row r="399" spans="1:16" ht="12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</row>
    <row r="400" spans="1:16" ht="12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</row>
    <row r="401" spans="1:16" ht="12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</row>
    <row r="402" spans="1:16" ht="12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</row>
    <row r="403" spans="1:16" ht="12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</row>
    <row r="404" spans="1:16" ht="12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</row>
    <row r="405" spans="1:16" ht="12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</row>
    <row r="406" spans="1:16" ht="12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</row>
    <row r="407" spans="1:16" ht="12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</row>
    <row r="408" spans="1:16" ht="12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</row>
    <row r="409" spans="1:16" ht="12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</row>
    <row r="410" spans="1:16" ht="12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</row>
    <row r="411" spans="1:16" ht="12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</row>
    <row r="412" spans="1:16" ht="12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</row>
    <row r="413" spans="1:16" ht="12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</row>
    <row r="414" spans="1:16" ht="12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</row>
    <row r="415" spans="1:16" ht="12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</row>
    <row r="416" spans="1:16" ht="12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</row>
    <row r="417" spans="1:16" ht="12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</row>
    <row r="418" spans="1:16" ht="12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</row>
    <row r="419" spans="1:16" ht="12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</row>
    <row r="420" spans="1:16" ht="12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</row>
    <row r="421" spans="1:16" ht="12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</row>
    <row r="422" spans="1:16" ht="12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</row>
    <row r="423" spans="1:16" ht="12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</row>
    <row r="424" spans="1:16" ht="12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</row>
    <row r="425" spans="1:16" ht="12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</row>
    <row r="426" spans="1:16" ht="12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</row>
    <row r="427" spans="1:16" ht="12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</row>
    <row r="428" spans="1:16" ht="12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</row>
    <row r="429" spans="1:16" ht="12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</row>
    <row r="430" spans="1:16" ht="12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</row>
    <row r="431" spans="1:16" ht="12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</row>
    <row r="432" spans="1:16" ht="12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</row>
    <row r="433" spans="1:16" ht="12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</row>
    <row r="434" spans="1:16" ht="12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</row>
    <row r="435" spans="1:16" ht="12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</row>
    <row r="436" spans="1:16" ht="12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</row>
    <row r="437" spans="1:16" ht="12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</row>
    <row r="438" spans="1:16" ht="12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</row>
    <row r="439" spans="1:16" ht="12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</row>
    <row r="440" spans="1:16" ht="12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</row>
    <row r="441" spans="1:16" ht="12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</row>
    <row r="442" spans="1:16" ht="12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</row>
    <row r="443" spans="1:16" ht="12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</row>
    <row r="444" spans="1:16" ht="12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</row>
    <row r="445" spans="1:16" ht="12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</row>
    <row r="446" spans="1:16" ht="12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</row>
    <row r="447" spans="1:16" ht="12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</row>
    <row r="448" spans="1:16" ht="12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</row>
    <row r="449" spans="1:16" ht="12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</row>
    <row r="450" spans="1:16" ht="12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</row>
    <row r="451" spans="1:16" ht="12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</row>
    <row r="452" spans="1:16" ht="12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</row>
    <row r="453" spans="1:16" ht="12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</row>
    <row r="454" spans="1:16" ht="12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</row>
    <row r="455" spans="1:16" ht="12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</row>
    <row r="456" spans="1:16" ht="12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</row>
    <row r="457" spans="1:16" ht="12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</row>
    <row r="458" spans="1:16" ht="12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</row>
    <row r="459" spans="1:16" ht="12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</row>
    <row r="460" spans="1:16" ht="12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</row>
    <row r="461" spans="1:16" ht="12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</row>
    <row r="462" spans="1:16" ht="12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</row>
    <row r="463" spans="1:16" ht="12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</row>
    <row r="464" spans="1:16" ht="12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</row>
    <row r="465" spans="1:16" ht="12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</row>
    <row r="466" spans="1:16" ht="12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</row>
    <row r="467" spans="1:16" ht="12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</row>
    <row r="468" spans="1:16" ht="12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</row>
    <row r="469" spans="1:16" ht="12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</row>
    <row r="470" spans="1:16" ht="12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</row>
    <row r="471" spans="1:16" ht="12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</row>
    <row r="472" spans="1:16" ht="12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</row>
    <row r="473" spans="1:16" ht="12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</row>
    <row r="474" spans="1:16" ht="12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</row>
    <row r="475" spans="1:16" ht="12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</row>
    <row r="476" spans="1:16" ht="12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</row>
    <row r="477" spans="1:16" ht="12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</row>
    <row r="478" spans="1:16" ht="12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</row>
    <row r="479" spans="1:16" ht="12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</row>
    <row r="480" spans="1:16" ht="12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</row>
    <row r="481" spans="1:16" ht="12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</row>
    <row r="482" spans="1:16" ht="12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</row>
    <row r="483" spans="1:16" ht="12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</row>
    <row r="484" spans="1:16" ht="12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</row>
    <row r="485" spans="1:16" ht="12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</row>
    <row r="486" spans="1:16" ht="12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</row>
    <row r="487" spans="1:16" ht="12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</row>
    <row r="488" spans="1:16" ht="12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</row>
    <row r="489" spans="1:16" ht="12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</row>
    <row r="490" spans="1:16" ht="12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</row>
    <row r="491" spans="1:16" ht="12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</row>
    <row r="492" spans="1:16" ht="12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</row>
    <row r="493" spans="1:16" ht="12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</row>
    <row r="494" spans="1:16" ht="12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</row>
    <row r="495" spans="1:16" ht="12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</row>
    <row r="496" spans="1:16" ht="12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</row>
    <row r="497" spans="1:16" ht="12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</row>
    <row r="498" spans="1:16" ht="12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</row>
    <row r="499" spans="1:16" ht="12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</row>
    <row r="500" spans="1:16" ht="12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</row>
    <row r="501" spans="1:16" ht="12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</row>
    <row r="502" spans="1:16" ht="12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</row>
    <row r="503" spans="1:16" ht="12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</row>
    <row r="504" spans="1:16" ht="12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</row>
    <row r="505" spans="1:16" ht="12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</row>
    <row r="506" spans="1:16" ht="12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</row>
    <row r="507" spans="1:16" ht="12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</row>
    <row r="508" spans="1:16" ht="12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</row>
    <row r="509" spans="1:16" ht="12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</row>
    <row r="510" spans="1:16" ht="12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</row>
    <row r="511" spans="1:16" ht="12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</row>
    <row r="512" spans="1:16" ht="12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</row>
    <row r="513" spans="1:16" ht="12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</row>
    <row r="514" spans="1:16" ht="12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</row>
    <row r="515" spans="1:16" ht="12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</row>
    <row r="516" spans="1:16" ht="12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</row>
    <row r="517" spans="1:16" ht="12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</row>
    <row r="518" spans="1:16" ht="12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</row>
    <row r="519" spans="1:16" ht="12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</row>
    <row r="520" spans="1:16" ht="12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</row>
    <row r="521" spans="1:16" ht="12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</row>
    <row r="522" spans="1:16" ht="12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</row>
    <row r="523" spans="1:16" ht="12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</row>
    <row r="524" spans="1:16" ht="12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</row>
    <row r="525" spans="1:16" ht="12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</row>
    <row r="526" spans="1:16" ht="12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</row>
    <row r="527" spans="1:16" ht="12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</row>
    <row r="528" spans="1:16" ht="12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</row>
    <row r="529" spans="1:16" ht="12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</row>
    <row r="530" spans="1:16" ht="12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</row>
    <row r="531" spans="1:16" ht="12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</row>
    <row r="532" spans="1:16" ht="12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</row>
    <row r="533" spans="1:16" ht="12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</row>
    <row r="534" spans="1:16" ht="12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</row>
    <row r="535" spans="1:16" ht="12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</row>
    <row r="536" spans="1:16" ht="12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</row>
    <row r="537" spans="1:16" ht="12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</row>
    <row r="538" spans="1:16" ht="12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</row>
    <row r="539" spans="1:16" ht="12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</row>
    <row r="540" spans="1:16" ht="12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</row>
    <row r="541" spans="1:16" ht="12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</row>
    <row r="542" spans="1:16" ht="12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</row>
    <row r="543" spans="1:16" ht="12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</row>
    <row r="544" spans="1:16" ht="12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</row>
    <row r="545" spans="1:16" ht="12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</row>
    <row r="546" spans="1:16" ht="12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</row>
    <row r="547" spans="1:16" ht="12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</row>
    <row r="548" spans="1:16" ht="12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</row>
    <row r="549" spans="1:16" ht="12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</row>
    <row r="550" spans="1:16" ht="12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</row>
    <row r="551" spans="1:16" ht="12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</row>
    <row r="552" spans="1:16" ht="12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</row>
    <row r="553" spans="1:16" ht="12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</row>
    <row r="554" spans="1:16" ht="12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</row>
    <row r="555" spans="1:16" ht="12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</row>
    <row r="556" spans="1:16" ht="12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</row>
    <row r="557" spans="1:16" ht="12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</row>
    <row r="558" spans="1:16" ht="12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</row>
    <row r="559" spans="1:16" ht="12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</row>
    <row r="560" spans="1:16" ht="12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</row>
    <row r="561" spans="1:16" ht="12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</row>
    <row r="562" spans="1:16" ht="12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</row>
    <row r="563" spans="1:16" ht="12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</row>
    <row r="564" spans="1:16" ht="12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</row>
    <row r="565" spans="1:16" ht="12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</row>
    <row r="566" spans="1:16" ht="12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</row>
    <row r="567" spans="1:16" ht="12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</row>
    <row r="568" spans="1:16" ht="12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</row>
    <row r="569" spans="1:16" ht="12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</row>
    <row r="570" spans="1:16" ht="12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</row>
    <row r="571" spans="1:16" ht="12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</row>
    <row r="572" spans="1:16" ht="12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</row>
    <row r="573" spans="1:16" ht="12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</row>
    <row r="574" spans="1:16" ht="12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</row>
    <row r="575" spans="1:16" ht="12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</row>
    <row r="576" spans="1:16" ht="12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</row>
    <row r="577" spans="1:16" ht="12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</row>
    <row r="578" spans="1:16" ht="12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</row>
    <row r="579" spans="1:16" ht="12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</row>
    <row r="580" spans="1:16" ht="12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</row>
    <row r="581" spans="1:16" ht="12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</row>
    <row r="582" spans="1:16" ht="12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</row>
    <row r="583" spans="1:16" ht="12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</row>
    <row r="584" spans="1:16" ht="12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</row>
    <row r="585" spans="1:16" ht="12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</row>
    <row r="586" spans="1:16" ht="12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</row>
    <row r="587" spans="1:16" ht="12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</row>
    <row r="588" spans="1:16" ht="12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</row>
    <row r="589" spans="1:16" ht="12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</row>
    <row r="590" spans="1:16" ht="12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</row>
    <row r="591" spans="1:16" ht="12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</row>
    <row r="592" spans="1:16" ht="12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</row>
    <row r="593" spans="1:16" ht="12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</row>
    <row r="594" spans="1:16" ht="12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</row>
    <row r="595" spans="1:16" ht="12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</row>
    <row r="596" spans="1:16" ht="12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</row>
    <row r="597" spans="1:16" ht="12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</row>
    <row r="598" spans="1:16" ht="12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</row>
    <row r="599" spans="1:16" ht="12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</row>
    <row r="600" spans="1:16" ht="12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</row>
    <row r="601" spans="1:16" ht="12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</row>
    <row r="602" spans="1:16" ht="12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</row>
    <row r="603" spans="1:16" ht="12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</row>
    <row r="604" spans="1:16" ht="12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</row>
    <row r="605" spans="1:16" ht="12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</row>
    <row r="606" spans="1:16" ht="12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</row>
    <row r="607" spans="1:16" ht="12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</row>
    <row r="608" spans="1:16" ht="12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</row>
    <row r="609" spans="1:16" ht="12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</row>
    <row r="610" spans="1:16" ht="12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</row>
    <row r="611" spans="1:16" ht="12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</row>
    <row r="612" spans="1:16" ht="12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</row>
    <row r="613" spans="1:16" ht="12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</row>
    <row r="614" spans="1:16" ht="12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</row>
    <row r="615" spans="1:16" ht="12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</row>
    <row r="616" spans="1:16" ht="12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</row>
    <row r="617" spans="1:16" ht="12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</row>
    <row r="618" spans="1:16" ht="12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</row>
    <row r="619" spans="1:16" ht="12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</row>
    <row r="620" spans="1:16" ht="12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</row>
    <row r="621" spans="1:16" ht="12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</row>
    <row r="622" spans="1:16" ht="12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</row>
    <row r="623" spans="1:16" ht="12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</row>
    <row r="624" spans="1:16" ht="12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</row>
    <row r="625" spans="1:16" ht="12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</row>
    <row r="626" spans="1:16" ht="12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</row>
    <row r="627" spans="1:16" ht="12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</row>
    <row r="628" spans="1:16" ht="12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</row>
    <row r="629" spans="1:16" ht="12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</row>
    <row r="630" spans="1:16" ht="12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</row>
    <row r="631" spans="1:16" ht="12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</row>
    <row r="632" spans="1:16" ht="12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</row>
    <row r="633" spans="1:16" ht="12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</row>
    <row r="634" spans="1:16" ht="12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</row>
    <row r="635" spans="1:16" ht="12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</row>
    <row r="636" spans="1:16" ht="12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</row>
    <row r="637" spans="1:16" ht="12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</row>
    <row r="638" spans="1:16" ht="12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</row>
    <row r="639" spans="1:16" ht="12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</row>
    <row r="640" spans="1:16" ht="12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</row>
    <row r="641" spans="1:16" ht="12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</row>
    <row r="642" spans="1:16" ht="12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</row>
    <row r="643" spans="1:16" ht="12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</row>
    <row r="644" spans="1:16" ht="12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</row>
    <row r="645" spans="1:16" ht="12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</row>
    <row r="646" spans="1:16" ht="12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</row>
    <row r="647" spans="1:16" ht="12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</row>
    <row r="648" spans="1:16" ht="12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</row>
    <row r="649" spans="1:16" ht="12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</row>
    <row r="650" spans="1:16" ht="12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</row>
    <row r="651" spans="1:16" ht="12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</row>
    <row r="652" spans="1:16" ht="12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</row>
    <row r="653" spans="1:16" ht="12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</row>
    <row r="654" spans="1:16" ht="12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</row>
    <row r="655" spans="1:16" ht="12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</row>
    <row r="656" spans="1:16" ht="12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</row>
    <row r="657" spans="1:16" ht="12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</row>
    <row r="658" spans="1:16" ht="12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</row>
    <row r="659" spans="1:16" ht="12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</row>
    <row r="660" spans="1:16" ht="12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</row>
    <row r="661" spans="1:16" ht="12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</row>
    <row r="662" spans="1:16" ht="12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</row>
    <row r="663" spans="1:16" ht="12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</row>
    <row r="664" spans="1:16" ht="12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</row>
    <row r="665" spans="1:16" ht="12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</row>
    <row r="666" spans="1:16" ht="12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</row>
    <row r="667" spans="1:16" ht="12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</row>
    <row r="668" spans="1:16" ht="12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</row>
    <row r="669" spans="1:16" ht="12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</row>
    <row r="670" spans="1:16" ht="12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</row>
    <row r="671" spans="1:16" ht="12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</row>
    <row r="672" spans="1:16" ht="12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</row>
    <row r="673" spans="1:16" ht="12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</row>
    <row r="674" spans="1:16" ht="12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</row>
    <row r="675" spans="1:16" ht="12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</row>
    <row r="676" spans="1:16" ht="12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</row>
    <row r="677" spans="1:16" ht="12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</row>
    <row r="678" spans="1:16" ht="12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</row>
    <row r="679" spans="1:16" ht="12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</row>
    <row r="680" spans="1:16" ht="12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</row>
    <row r="681" spans="1:16" ht="12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</row>
    <row r="682" spans="1:16" ht="12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</row>
    <row r="683" spans="1:16" ht="12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</row>
    <row r="684" spans="1:16" ht="12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</row>
    <row r="685" spans="1:16" ht="12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</row>
    <row r="686" spans="1:16" ht="12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</row>
    <row r="687" spans="1:16" ht="12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</row>
    <row r="688" spans="1:16" ht="12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</row>
    <row r="689" spans="1:16" ht="12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</row>
    <row r="690" spans="1:16" ht="12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</row>
    <row r="691" spans="1:16" ht="12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</row>
    <row r="692" spans="1:16" ht="12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</row>
    <row r="693" spans="1:16" ht="12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</row>
    <row r="694" spans="1:16" ht="12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</row>
    <row r="695" spans="1:16" ht="12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</row>
    <row r="696" spans="1:16" ht="12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</row>
    <row r="697" spans="1:16" ht="12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</row>
    <row r="698" spans="1:16" ht="12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</row>
    <row r="699" spans="1:16" ht="12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</row>
    <row r="700" spans="1:16" ht="12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</row>
    <row r="701" spans="1:16" ht="12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</row>
    <row r="702" spans="1:16" ht="12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</row>
    <row r="703" spans="1:16" ht="12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</row>
    <row r="704" spans="1:16" ht="12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</row>
    <row r="705" spans="1:16" ht="12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</row>
    <row r="706" spans="1:16" ht="12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</row>
    <row r="707" spans="1:16" ht="12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</row>
    <row r="708" spans="1:16" ht="12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</row>
    <row r="709" spans="1:16" ht="12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</row>
    <row r="710" spans="1:16" ht="12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</row>
    <row r="711" spans="1:16" ht="12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</row>
    <row r="712" spans="1:16" ht="12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</row>
    <row r="713" spans="1:16" ht="12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</row>
    <row r="714" spans="1:16" ht="12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</row>
    <row r="715" spans="1:16" ht="12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</row>
    <row r="716" spans="1:16" ht="12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</row>
    <row r="717" spans="1:16" ht="12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</row>
    <row r="718" spans="1:16" ht="12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</row>
    <row r="719" spans="1:16" ht="12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</row>
    <row r="720" spans="1:16" ht="12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</row>
    <row r="721" spans="1:16" ht="12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</row>
    <row r="722" spans="1:16" ht="12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</row>
    <row r="723" spans="1:16" ht="12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</row>
    <row r="724" spans="1:16" ht="12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</row>
    <row r="725" spans="1:16" ht="12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</row>
    <row r="726" spans="1:16" ht="12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</row>
    <row r="727" spans="1:16" ht="12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</row>
    <row r="728" spans="1:16" ht="12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</row>
    <row r="729" spans="1:16" ht="12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</row>
    <row r="730" spans="1:16" ht="12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</row>
    <row r="731" spans="1:16" ht="12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</row>
    <row r="732" spans="1:16" ht="12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</row>
    <row r="733" spans="1:16" ht="12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</row>
    <row r="734" spans="1:16" ht="12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</row>
    <row r="735" spans="1:16" ht="12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</row>
    <row r="736" spans="1:16" ht="12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</row>
    <row r="737" spans="1:16" ht="12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</row>
    <row r="738" spans="1:16" ht="12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</row>
    <row r="739" spans="1:16" ht="12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</row>
    <row r="740" spans="1:16" ht="12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</row>
    <row r="741" spans="1:16" ht="12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</row>
    <row r="742" spans="1:16" ht="12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</row>
    <row r="743" spans="1:16" ht="12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</row>
    <row r="744" spans="1:16" ht="12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</row>
    <row r="745" spans="1:16" ht="12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</row>
    <row r="746" spans="1:16" ht="12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</row>
    <row r="747" spans="1:16" ht="12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</row>
    <row r="748" spans="1:16" ht="12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</row>
    <row r="749" spans="1:16" ht="12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</row>
    <row r="750" spans="1:16" ht="12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</row>
    <row r="751" spans="1:16" ht="12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</row>
    <row r="752" spans="1:16" ht="12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</row>
    <row r="753" spans="1:16" ht="12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</row>
    <row r="754" spans="1:16" ht="12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</row>
    <row r="755" spans="1:16" ht="12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</row>
    <row r="756" spans="1:16" ht="12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</row>
    <row r="757" spans="1:16" ht="12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</row>
    <row r="758" spans="1:16" ht="12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</row>
    <row r="759" spans="1:16" ht="12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</row>
    <row r="760" spans="1:16" ht="12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</row>
    <row r="761" spans="1:16" ht="12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</row>
    <row r="762" spans="1:16" ht="12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</row>
    <row r="763" spans="1:16" ht="12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</row>
    <row r="764" spans="1:16" ht="12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</row>
    <row r="765" spans="1:16" ht="12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</row>
    <row r="766" spans="1:16" ht="12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</row>
    <row r="767" spans="1:16" ht="12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</row>
    <row r="768" spans="1:16" ht="12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</row>
    <row r="769" spans="1:16" ht="12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</row>
    <row r="770" spans="1:16" ht="12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</row>
    <row r="771" spans="1:16" ht="12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</row>
    <row r="772" spans="1:16" ht="12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</row>
    <row r="773" spans="1:16" ht="12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</row>
    <row r="774" spans="1:16" ht="12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</row>
    <row r="775" spans="1:16" ht="12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</row>
    <row r="776" spans="1:16" ht="12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</row>
    <row r="777" spans="1:16" ht="12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</row>
    <row r="778" spans="1:16" ht="12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</row>
    <row r="779" spans="1:16" ht="12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</row>
    <row r="780" spans="1:16" ht="12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</row>
    <row r="781" spans="1:16" ht="12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</row>
    <row r="782" spans="1:16" ht="12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</row>
    <row r="783" spans="1:16" ht="12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</row>
    <row r="784" spans="1:16" ht="12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</row>
    <row r="785" spans="1:16" ht="12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</row>
    <row r="786" spans="1:16" ht="12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</row>
    <row r="787" spans="1:16" ht="12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</row>
    <row r="788" spans="1:16" ht="12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</row>
    <row r="789" spans="1:16" ht="12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</row>
    <row r="790" spans="1:16" ht="12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</row>
    <row r="791" spans="1:16" ht="12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</row>
    <row r="792" spans="1:16" ht="12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</row>
    <row r="793" spans="1:16" ht="12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</row>
    <row r="794" spans="1:16" ht="12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</row>
    <row r="795" spans="1:16" ht="12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</row>
    <row r="796" spans="1:16" ht="12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</row>
    <row r="797" spans="1:16" ht="12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</row>
    <row r="798" spans="1:16" ht="12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</row>
    <row r="799" spans="1:16" ht="12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</row>
    <row r="800" spans="1:16" ht="12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</row>
    <row r="801" spans="1:16" ht="12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</row>
    <row r="802" spans="1:16" ht="12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</row>
    <row r="803" spans="1:16" ht="12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</row>
    <row r="804" spans="1:16" ht="12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</row>
    <row r="805" spans="1:16" ht="12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</row>
    <row r="806" spans="1:16" ht="12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</row>
    <row r="807" spans="1:16" ht="12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</row>
    <row r="808" spans="1:16" ht="12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</row>
    <row r="809" spans="1:16" ht="12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</row>
    <row r="810" spans="1:16" ht="12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</row>
    <row r="811" spans="1:16" ht="12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</row>
    <row r="812" spans="1:16" ht="12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</row>
    <row r="813" spans="1:16" ht="12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</row>
    <row r="814" spans="1:16" ht="12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</row>
    <row r="815" spans="1:16" ht="12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</row>
    <row r="816" spans="1:16" ht="12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</row>
    <row r="817" spans="1:16" ht="12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</row>
    <row r="818" spans="1:16" ht="12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</row>
    <row r="819" spans="1:16" ht="12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</row>
    <row r="820" spans="1:16" ht="12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</row>
    <row r="821" spans="1:16" ht="12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</row>
    <row r="822" spans="1:16" ht="12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</row>
    <row r="823" spans="1:16" ht="12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</row>
    <row r="824" spans="1:16" ht="12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</row>
    <row r="825" spans="1:16" ht="12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</row>
    <row r="826" spans="1:16" ht="12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</row>
    <row r="827" spans="1:16" ht="12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</row>
    <row r="828" spans="1:16" ht="12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</row>
    <row r="829" spans="1:16" ht="12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</row>
    <row r="830" spans="1:16" ht="12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</row>
    <row r="831" spans="1:16" ht="12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</row>
    <row r="832" spans="1:16" ht="12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</row>
    <row r="833" spans="1:16" ht="12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</row>
    <row r="834" spans="1:16" ht="12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</row>
    <row r="835" spans="1:16" ht="12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</row>
    <row r="836" spans="1:16" ht="12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</row>
    <row r="837" spans="1:16" ht="12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</row>
    <row r="838" spans="1:16" ht="12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</row>
    <row r="839" spans="1:16" ht="12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</row>
    <row r="840" spans="1:16" ht="12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</row>
    <row r="841" spans="1:16" ht="12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</row>
    <row r="842" spans="1:16" ht="12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</row>
    <row r="843" spans="1:16" ht="12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</row>
    <row r="844" spans="1:16" ht="12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</row>
    <row r="845" spans="1:16" ht="12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</row>
    <row r="846" spans="1:16" ht="12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</row>
    <row r="847" spans="1:16" ht="12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</row>
    <row r="848" spans="1:16" ht="12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</row>
    <row r="849" spans="1:16" ht="12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</row>
    <row r="850" spans="1:16" ht="12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</row>
    <row r="851" spans="1:16" ht="12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</row>
    <row r="852" spans="1:16" ht="12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</row>
    <row r="853" spans="1:16" ht="12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</row>
    <row r="854" spans="1:16" ht="12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</row>
    <row r="855" spans="1:16" ht="12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</row>
    <row r="856" spans="1:16" ht="12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</row>
    <row r="857" spans="1:16" ht="12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</row>
    <row r="858" spans="1:16" ht="12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</row>
    <row r="859" spans="1:16" ht="12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</row>
    <row r="860" spans="1:16" ht="12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</row>
    <row r="861" spans="1:16" ht="12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</row>
    <row r="862" spans="1:16" ht="12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</row>
    <row r="863" spans="1:16" ht="12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</row>
    <row r="864" spans="1:16" ht="12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</row>
    <row r="865" spans="1:16" ht="12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</row>
    <row r="866" spans="1:16" ht="12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</row>
    <row r="867" spans="1:16" ht="12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</row>
    <row r="868" spans="1:16" ht="12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</row>
    <row r="869" spans="1:16" ht="12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</row>
    <row r="870" spans="1:16" ht="12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</row>
    <row r="871" spans="1:16" ht="12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</row>
    <row r="872" spans="1:16" ht="12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</row>
    <row r="873" spans="1:16" ht="12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</row>
    <row r="874" spans="1:16" ht="12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</row>
    <row r="875" spans="1:16" ht="12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</row>
    <row r="876" spans="1:16" ht="12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</row>
    <row r="877" spans="1:16" ht="12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</row>
    <row r="878" spans="1:16" ht="12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</row>
    <row r="879" spans="1:16" ht="12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</row>
    <row r="880" spans="1:16" ht="12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</row>
    <row r="881" spans="1:16" ht="12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</row>
    <row r="882" spans="1:16" ht="12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</row>
    <row r="883" spans="1:16" ht="12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</row>
    <row r="884" spans="1:16" ht="12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</row>
    <row r="885" spans="1:16" ht="12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</row>
    <row r="886" spans="1:16" ht="12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</row>
    <row r="887" spans="1:16" ht="12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</row>
    <row r="888" spans="1:16" ht="12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</row>
    <row r="889" spans="1:16" ht="12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</row>
    <row r="890" spans="1:16" ht="12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</row>
    <row r="891" spans="1:16" ht="12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</row>
    <row r="892" spans="1:16" ht="12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</row>
    <row r="893" spans="1:16" ht="12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</row>
    <row r="894" spans="1:16" ht="12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</row>
    <row r="895" spans="1:16" ht="12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</row>
    <row r="896" spans="1:16" ht="12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</row>
    <row r="897" spans="1:16" ht="12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</row>
    <row r="898" spans="1:16" ht="12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</row>
    <row r="899" spans="1:16" ht="12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</row>
    <row r="900" spans="1:16" ht="12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</row>
    <row r="901" spans="1:16" ht="12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</row>
    <row r="902" spans="1:16" ht="12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</row>
    <row r="903" spans="1:16" ht="12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</row>
    <row r="904" spans="1:16" ht="12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</row>
    <row r="905" spans="1:16" ht="12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</row>
    <row r="906" spans="1:16" ht="12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</row>
    <row r="907" spans="1:16" ht="12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</row>
    <row r="908" spans="1:16" ht="12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</row>
    <row r="909" spans="1:16" ht="12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</row>
    <row r="910" spans="1:16" ht="12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</row>
    <row r="911" spans="1:16" ht="12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</row>
    <row r="912" spans="1:16" ht="12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</row>
    <row r="913" spans="1:16" ht="12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</row>
    <row r="914" spans="1:16" ht="12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</row>
    <row r="915" spans="1:16" ht="12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</row>
    <row r="916" spans="1:16" ht="12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</row>
    <row r="917" spans="1:16" ht="12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</row>
    <row r="918" spans="1:16" ht="12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</row>
    <row r="919" spans="1:16" ht="12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</row>
    <row r="920" spans="1:16" ht="12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</row>
    <row r="921" spans="1:16" ht="12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</row>
    <row r="922" spans="1:16" ht="12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</row>
    <row r="923" spans="1:16" ht="12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</row>
    <row r="924" spans="1:16" ht="12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</row>
    <row r="925" spans="1:16" ht="12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</row>
    <row r="926" spans="1:16" ht="12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</row>
    <row r="927" spans="1:16" ht="12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</row>
    <row r="928" spans="1:16" ht="12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</row>
    <row r="929" spans="1:16" ht="12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</row>
    <row r="930" spans="1:16" ht="12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</row>
    <row r="931" spans="1:16" ht="12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</row>
    <row r="932" spans="1:16" ht="12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</row>
    <row r="933" spans="1:16" ht="12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</row>
    <row r="934" spans="1:16" ht="12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</row>
    <row r="935" spans="1:16" ht="12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</row>
    <row r="936" spans="1:16" ht="12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</row>
    <row r="937" spans="1:16" ht="12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</row>
    <row r="938" spans="1:16" ht="12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</row>
    <row r="939" spans="1:16" ht="12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</row>
    <row r="940" spans="1:16" ht="12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</row>
    <row r="941" spans="1:16" ht="12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</row>
    <row r="942" spans="1:16" ht="12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</row>
    <row r="943" spans="1:16" ht="12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</row>
    <row r="944" spans="1:16" ht="12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</row>
    <row r="945" spans="1:16" ht="12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</row>
    <row r="946" spans="1:16" ht="12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</row>
    <row r="947" spans="1:16" ht="12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</row>
    <row r="948" spans="1:16" ht="12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</row>
    <row r="949" spans="1:16" ht="12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</row>
    <row r="950" spans="1:16" ht="12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</row>
    <row r="951" spans="1:16" ht="12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</row>
    <row r="952" spans="1:16" ht="12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</row>
    <row r="953" spans="1:16" ht="12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</row>
    <row r="954" spans="1:16" ht="12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</row>
    <row r="955" spans="1:16" ht="12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</row>
    <row r="956" spans="1:16" ht="12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</row>
    <row r="957" spans="1:16" ht="12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</row>
    <row r="958" spans="1:16" ht="12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</row>
    <row r="959" spans="1:16" ht="12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</row>
    <row r="960" spans="1:16" ht="12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</row>
    <row r="961" spans="1:16" ht="12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</row>
    <row r="962" spans="1:16" ht="12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</row>
    <row r="963" spans="1:16" ht="12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</row>
    <row r="964" spans="1:16" ht="12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</row>
    <row r="965" spans="1:16" ht="12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</row>
    <row r="966" spans="1:16" ht="12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</row>
    <row r="967" spans="1:16" ht="12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</row>
    <row r="968" spans="1:16" ht="12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</row>
    <row r="969" spans="1:16" ht="12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</row>
    <row r="970" spans="1:16" ht="12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</row>
    <row r="971" spans="1:16" ht="12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</row>
    <row r="972" spans="1:16" ht="12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</row>
    <row r="973" spans="1:16" ht="12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</row>
    <row r="974" spans="1:16" ht="12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</row>
    <row r="975" spans="1:16" ht="12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</row>
    <row r="976" spans="1:16" ht="12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</row>
    <row r="977" spans="1:16" ht="12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</row>
    <row r="978" spans="1:16" ht="12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</row>
    <row r="979" spans="1:16" ht="12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</row>
    <row r="980" spans="1:16" ht="12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</row>
    <row r="981" spans="1:16" ht="12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</row>
    <row r="982" spans="1:16" ht="12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</row>
    <row r="983" spans="1:16" ht="12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</row>
    <row r="984" spans="1:16" ht="12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</row>
    <row r="985" spans="1:16" ht="12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</row>
    <row r="986" spans="1:16" ht="12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</row>
    <row r="987" spans="1:16" ht="12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</row>
    <row r="988" spans="1:16" ht="12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</row>
    <row r="989" spans="1:16" ht="12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</row>
    <row r="990" spans="1:16" ht="12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</row>
    <row r="991" spans="1:16" ht="12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</row>
    <row r="992" spans="1:16" ht="12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</row>
    <row r="993" spans="1:16" ht="12.75" customHeight="1" x14ac:dyDescent="0.25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</row>
    <row r="994" spans="1:16" ht="12.75" customHeight="1" x14ac:dyDescent="0.25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</row>
    <row r="995" spans="1:16" ht="12.75" customHeight="1" x14ac:dyDescent="0.25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</row>
    <row r="996" spans="1:16" ht="12.75" customHeight="1" x14ac:dyDescent="0.25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</row>
    <row r="997" spans="1:16" ht="12.75" customHeight="1" x14ac:dyDescent="0.25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</row>
    <row r="998" spans="1:16" ht="12.75" customHeight="1" x14ac:dyDescent="0.25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</row>
    <row r="999" spans="1:16" ht="12.75" customHeight="1" x14ac:dyDescent="0.25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</row>
    <row r="1000" spans="1:16" ht="12.75" customHeight="1" x14ac:dyDescent="0.25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</row>
    <row r="1001" spans="1:16" ht="12.75" customHeight="1" x14ac:dyDescent="0.25">
      <c r="A1001" s="52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</row>
    <row r="1002" spans="1:16" ht="12.75" customHeight="1" x14ac:dyDescent="0.25">
      <c r="A1002" s="52"/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</row>
    <row r="1003" spans="1:16" ht="12.75" customHeight="1" x14ac:dyDescent="0.25">
      <c r="A1003" s="52"/>
      <c r="B1003" s="52"/>
      <c r="C1003" s="52"/>
      <c r="D1003" s="52"/>
      <c r="E1003" s="52"/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</row>
    <row r="1004" spans="1:16" ht="12.75" customHeight="1" x14ac:dyDescent="0.25">
      <c r="A1004" s="52"/>
      <c r="B1004" s="52"/>
      <c r="C1004" s="52"/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</row>
    <row r="1005" spans="1:16" ht="12.75" customHeight="1" x14ac:dyDescent="0.25">
      <c r="A1005" s="52"/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2"/>
    </row>
    <row r="1006" spans="1:16" ht="12.75" customHeight="1" x14ac:dyDescent="0.25">
      <c r="A1006" s="52"/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</row>
    <row r="1007" spans="1:16" ht="12.75" customHeight="1" x14ac:dyDescent="0.25">
      <c r="A1007" s="52"/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</row>
    <row r="1008" spans="1:16" ht="12.75" customHeight="1" x14ac:dyDescent="0.25">
      <c r="A1008" s="52"/>
      <c r="B1008" s="52"/>
      <c r="C1008" s="52"/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P1008" s="52"/>
    </row>
    <row r="1009" spans="1:16" ht="12.75" customHeight="1" x14ac:dyDescent="0.25">
      <c r="A1009" s="52"/>
      <c r="B1009" s="52"/>
      <c r="C1009" s="52"/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</row>
    <row r="1010" spans="1:16" ht="12.75" customHeight="1" x14ac:dyDescent="0.25">
      <c r="A1010" s="52"/>
      <c r="B1010" s="52"/>
      <c r="C1010" s="52"/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P1010" s="52"/>
    </row>
    <row r="1011" spans="1:16" ht="12.75" customHeight="1" x14ac:dyDescent="0.25">
      <c r="A1011" s="52"/>
      <c r="B1011" s="52"/>
      <c r="C1011" s="52"/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52"/>
      <c r="O1011" s="52"/>
      <c r="P1011" s="52"/>
    </row>
    <row r="1012" spans="1:16" ht="12.75" customHeight="1" x14ac:dyDescent="0.25">
      <c r="A1012" s="52"/>
      <c r="B1012" s="52"/>
      <c r="C1012" s="52"/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</row>
    <row r="1013" spans="1:16" ht="12.75" customHeight="1" x14ac:dyDescent="0.25">
      <c r="A1013" s="52"/>
      <c r="B1013" s="52"/>
      <c r="C1013" s="52"/>
      <c r="D1013" s="52"/>
      <c r="E1013" s="52"/>
      <c r="F1013" s="52"/>
      <c r="G1013" s="52"/>
      <c r="H1013" s="52"/>
      <c r="I1013" s="52"/>
      <c r="J1013" s="52"/>
      <c r="K1013" s="52"/>
      <c r="L1013" s="52"/>
      <c r="M1013" s="52"/>
      <c r="N1013" s="52"/>
      <c r="O1013" s="52"/>
      <c r="P1013" s="52"/>
    </row>
    <row r="1014" spans="1:16" ht="12.75" customHeight="1" x14ac:dyDescent="0.25">
      <c r="A1014" s="52"/>
      <c r="B1014" s="52"/>
      <c r="C1014" s="52"/>
      <c r="D1014" s="52"/>
      <c r="E1014" s="52"/>
      <c r="F1014" s="52"/>
      <c r="G1014" s="52"/>
      <c r="H1014" s="52"/>
      <c r="I1014" s="52"/>
      <c r="J1014" s="52"/>
      <c r="K1014" s="52"/>
      <c r="L1014" s="52"/>
      <c r="M1014" s="52"/>
      <c r="N1014" s="52"/>
      <c r="O1014" s="52"/>
      <c r="P1014" s="52"/>
    </row>
    <row r="1015" spans="1:16" ht="12.75" customHeight="1" x14ac:dyDescent="0.25">
      <c r="A1015" s="52"/>
      <c r="B1015" s="52"/>
      <c r="C1015" s="52"/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52"/>
      <c r="O1015" s="52"/>
      <c r="P1015" s="52"/>
    </row>
    <row r="1016" spans="1:16" ht="12.75" customHeight="1" x14ac:dyDescent="0.25">
      <c r="A1016" s="52"/>
      <c r="B1016" s="52"/>
      <c r="C1016" s="52"/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/>
      <c r="O1016" s="52"/>
      <c r="P1016" s="52"/>
    </row>
    <row r="1017" spans="1:16" ht="12.75" customHeight="1" x14ac:dyDescent="0.25">
      <c r="A1017" s="52"/>
      <c r="B1017" s="52"/>
      <c r="C1017" s="52"/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</row>
    <row r="1018" spans="1:16" ht="12.75" customHeight="1" x14ac:dyDescent="0.25">
      <c r="A1018" s="52"/>
      <c r="B1018" s="52"/>
      <c r="C1018" s="52"/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  <c r="P1018" s="52"/>
    </row>
    <row r="1019" spans="1:16" ht="12.75" customHeight="1" x14ac:dyDescent="0.25">
      <c r="A1019" s="52"/>
      <c r="B1019" s="52"/>
      <c r="C1019" s="52"/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/>
      <c r="O1019" s="52"/>
      <c r="P1019" s="52"/>
    </row>
    <row r="1020" spans="1:16" ht="12.75" customHeight="1" x14ac:dyDescent="0.25">
      <c r="A1020" s="52"/>
      <c r="B1020" s="52"/>
      <c r="C1020" s="52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</row>
    <row r="1021" spans="1:16" ht="12.75" customHeight="1" x14ac:dyDescent="0.25">
      <c r="A1021" s="52"/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2"/>
      <c r="O1021" s="52"/>
      <c r="P1021" s="52"/>
    </row>
    <row r="1022" spans="1:16" ht="12.75" customHeight="1" x14ac:dyDescent="0.25">
      <c r="A1022" s="52"/>
      <c r="B1022" s="52"/>
      <c r="C1022" s="52"/>
      <c r="D1022" s="52"/>
      <c r="E1022" s="52"/>
      <c r="F1022" s="52"/>
      <c r="G1022" s="52"/>
      <c r="H1022" s="52"/>
      <c r="I1022" s="52"/>
      <c r="J1022" s="52"/>
      <c r="K1022" s="52"/>
      <c r="L1022" s="52"/>
      <c r="M1022" s="52"/>
      <c r="N1022" s="52"/>
      <c r="O1022" s="52"/>
      <c r="P1022" s="52"/>
    </row>
    <row r="1023" spans="1:16" ht="12.75" customHeight="1" x14ac:dyDescent="0.25">
      <c r="A1023" s="52"/>
      <c r="B1023" s="52"/>
      <c r="C1023" s="52"/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2"/>
      <c r="O1023" s="52"/>
      <c r="P1023" s="52"/>
    </row>
    <row r="1024" spans="1:16" ht="12.75" customHeight="1" x14ac:dyDescent="0.25">
      <c r="A1024" s="52"/>
      <c r="B1024" s="52"/>
      <c r="C1024" s="52"/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</row>
    <row r="1025" spans="1:16" ht="12.75" customHeight="1" x14ac:dyDescent="0.25">
      <c r="A1025" s="52"/>
      <c r="B1025" s="52"/>
      <c r="C1025" s="52"/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</row>
    <row r="1026" spans="1:16" ht="12.75" customHeight="1" x14ac:dyDescent="0.25">
      <c r="A1026" s="52"/>
      <c r="B1026" s="52"/>
      <c r="C1026" s="52"/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2"/>
      <c r="O1026" s="52"/>
      <c r="P1026" s="52"/>
    </row>
    <row r="1027" spans="1:16" ht="12.75" customHeight="1" x14ac:dyDescent="0.25">
      <c r="A1027" s="52"/>
      <c r="B1027" s="52"/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</row>
    <row r="1028" spans="1:16" ht="12.75" customHeight="1" x14ac:dyDescent="0.25">
      <c r="A1028" s="52"/>
      <c r="B1028" s="52"/>
      <c r="C1028" s="52"/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52"/>
      <c r="P1028" s="52"/>
    </row>
    <row r="1029" spans="1:16" ht="12.75" customHeight="1" x14ac:dyDescent="0.25">
      <c r="A1029" s="52"/>
      <c r="B1029" s="52"/>
      <c r="C1029" s="52"/>
      <c r="D1029" s="52"/>
      <c r="E1029" s="52"/>
      <c r="F1029" s="52"/>
      <c r="G1029" s="52"/>
      <c r="H1029" s="52"/>
      <c r="I1029" s="52"/>
      <c r="J1029" s="52"/>
      <c r="K1029" s="52"/>
      <c r="L1029" s="52"/>
      <c r="M1029" s="52"/>
      <c r="N1029" s="52"/>
      <c r="O1029" s="52"/>
      <c r="P1029" s="52"/>
    </row>
    <row r="1030" spans="1:16" ht="12.75" customHeight="1" x14ac:dyDescent="0.25">
      <c r="A1030" s="52"/>
      <c r="B1030" s="52"/>
      <c r="C1030" s="52"/>
      <c r="D1030" s="52"/>
      <c r="E1030" s="52"/>
      <c r="F1030" s="52"/>
      <c r="G1030" s="52"/>
      <c r="H1030" s="52"/>
      <c r="I1030" s="52"/>
      <c r="J1030" s="52"/>
      <c r="K1030" s="52"/>
      <c r="L1030" s="52"/>
      <c r="M1030" s="52"/>
      <c r="N1030" s="52"/>
      <c r="O1030" s="52"/>
      <c r="P1030" s="52"/>
    </row>
    <row r="1031" spans="1:16" ht="12.75" customHeight="1" x14ac:dyDescent="0.25">
      <c r="A1031" s="52"/>
      <c r="B1031" s="52"/>
      <c r="C1031" s="52"/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52"/>
      <c r="O1031" s="52"/>
      <c r="P1031" s="52"/>
    </row>
    <row r="1032" spans="1:16" ht="12.75" customHeight="1" x14ac:dyDescent="0.25">
      <c r="A1032" s="52"/>
      <c r="B1032" s="52"/>
      <c r="C1032" s="52"/>
      <c r="D1032" s="52"/>
      <c r="E1032" s="52"/>
      <c r="F1032" s="52"/>
      <c r="G1032" s="52"/>
      <c r="H1032" s="52"/>
      <c r="I1032" s="52"/>
      <c r="J1032" s="52"/>
      <c r="K1032" s="52"/>
      <c r="L1032" s="52"/>
      <c r="M1032" s="52"/>
      <c r="N1032" s="52"/>
      <c r="O1032" s="52"/>
      <c r="P1032" s="52"/>
    </row>
    <row r="1033" spans="1:16" ht="12.75" customHeight="1" x14ac:dyDescent="0.25">
      <c r="A1033" s="52"/>
      <c r="B1033" s="52"/>
      <c r="C1033" s="52"/>
      <c r="D1033" s="52"/>
      <c r="E1033" s="52"/>
      <c r="F1033" s="52"/>
      <c r="G1033" s="52"/>
      <c r="H1033" s="52"/>
      <c r="I1033" s="52"/>
      <c r="J1033" s="52"/>
      <c r="K1033" s="52"/>
      <c r="L1033" s="52"/>
      <c r="M1033" s="52"/>
      <c r="N1033" s="52"/>
      <c r="O1033" s="52"/>
      <c r="P1033" s="52"/>
    </row>
    <row r="1034" spans="1:16" ht="12.75" customHeight="1" x14ac:dyDescent="0.25">
      <c r="A1034" s="52"/>
      <c r="B1034" s="52"/>
      <c r="C1034" s="52"/>
      <c r="D1034" s="52"/>
      <c r="E1034" s="52"/>
      <c r="F1034" s="52"/>
      <c r="G1034" s="52"/>
      <c r="H1034" s="52"/>
      <c r="I1034" s="52"/>
      <c r="J1034" s="52"/>
      <c r="K1034" s="52"/>
      <c r="L1034" s="52"/>
      <c r="M1034" s="52"/>
      <c r="N1034" s="52"/>
      <c r="O1034" s="52"/>
      <c r="P1034" s="52"/>
    </row>
    <row r="1035" spans="1:16" ht="12.75" customHeight="1" x14ac:dyDescent="0.25">
      <c r="A1035" s="52"/>
      <c r="B1035" s="52"/>
      <c r="C1035" s="52"/>
      <c r="D1035" s="52"/>
      <c r="E1035" s="52"/>
      <c r="F1035" s="52"/>
      <c r="G1035" s="52"/>
      <c r="H1035" s="52"/>
      <c r="I1035" s="52"/>
      <c r="J1035" s="52"/>
      <c r="K1035" s="52"/>
      <c r="L1035" s="52"/>
      <c r="M1035" s="52"/>
      <c r="N1035" s="52"/>
      <c r="O1035" s="52"/>
      <c r="P1035" s="52"/>
    </row>
    <row r="1036" spans="1:16" ht="12.75" customHeight="1" x14ac:dyDescent="0.25">
      <c r="A1036" s="52"/>
      <c r="B1036" s="52"/>
      <c r="C1036" s="52"/>
      <c r="D1036" s="52"/>
      <c r="E1036" s="52"/>
      <c r="F1036" s="52"/>
      <c r="G1036" s="52"/>
      <c r="H1036" s="52"/>
      <c r="I1036" s="52"/>
      <c r="J1036" s="52"/>
      <c r="K1036" s="52"/>
      <c r="L1036" s="52"/>
      <c r="M1036" s="52"/>
      <c r="N1036" s="52"/>
      <c r="O1036" s="52"/>
      <c r="P1036" s="52"/>
    </row>
    <row r="1037" spans="1:16" ht="12.75" customHeight="1" x14ac:dyDescent="0.25">
      <c r="A1037" s="52"/>
      <c r="B1037" s="52"/>
      <c r="C1037" s="52"/>
      <c r="D1037" s="52"/>
      <c r="E1037" s="52"/>
      <c r="F1037" s="52"/>
      <c r="G1037" s="52"/>
      <c r="H1037" s="52"/>
      <c r="I1037" s="52"/>
      <c r="J1037" s="52"/>
      <c r="K1037" s="52"/>
      <c r="L1037" s="52"/>
      <c r="M1037" s="52"/>
      <c r="N1037" s="52"/>
      <c r="O1037" s="52"/>
      <c r="P1037" s="52"/>
    </row>
    <row r="1038" spans="1:16" ht="12.75" customHeight="1" x14ac:dyDescent="0.25">
      <c r="A1038" s="52"/>
      <c r="B1038" s="52"/>
      <c r="C1038" s="52"/>
      <c r="D1038" s="52"/>
      <c r="E1038" s="52"/>
      <c r="F1038" s="52"/>
      <c r="G1038" s="52"/>
      <c r="H1038" s="52"/>
      <c r="I1038" s="52"/>
      <c r="J1038" s="52"/>
      <c r="K1038" s="52"/>
      <c r="L1038" s="52"/>
      <c r="M1038" s="52"/>
      <c r="N1038" s="52"/>
      <c r="O1038" s="52"/>
      <c r="P1038" s="52"/>
    </row>
    <row r="1039" spans="1:16" ht="12.75" customHeight="1" x14ac:dyDescent="0.25">
      <c r="A1039" s="52"/>
      <c r="B1039" s="52"/>
      <c r="C1039" s="52"/>
      <c r="D1039" s="52"/>
      <c r="E1039" s="52"/>
      <c r="F1039" s="52"/>
      <c r="G1039" s="52"/>
      <c r="H1039" s="52"/>
      <c r="I1039" s="52"/>
      <c r="J1039" s="52"/>
      <c r="K1039" s="52"/>
      <c r="L1039" s="52"/>
      <c r="M1039" s="52"/>
      <c r="N1039" s="52"/>
      <c r="O1039" s="52"/>
      <c r="P1039" s="52"/>
    </row>
    <row r="1040" spans="1:16" ht="12.75" customHeight="1" x14ac:dyDescent="0.25">
      <c r="A1040" s="52"/>
      <c r="B1040" s="52"/>
      <c r="C1040" s="52"/>
      <c r="D1040" s="52"/>
      <c r="E1040" s="52"/>
      <c r="F1040" s="52"/>
      <c r="G1040" s="52"/>
      <c r="H1040" s="52"/>
      <c r="I1040" s="52"/>
      <c r="J1040" s="52"/>
      <c r="K1040" s="52"/>
      <c r="L1040" s="52"/>
      <c r="M1040" s="52"/>
      <c r="N1040" s="52"/>
      <c r="O1040" s="52"/>
      <c r="P1040" s="52"/>
    </row>
    <row r="1041" spans="1:16" ht="12.75" customHeight="1" x14ac:dyDescent="0.25">
      <c r="A1041" s="52"/>
      <c r="B1041" s="52"/>
      <c r="C1041" s="52"/>
      <c r="D1041" s="52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</row>
    <row r="1042" spans="1:16" ht="12.75" customHeight="1" x14ac:dyDescent="0.25">
      <c r="A1042" s="52"/>
      <c r="B1042" s="52"/>
      <c r="C1042" s="52"/>
      <c r="D1042" s="52"/>
      <c r="E1042" s="52"/>
      <c r="F1042" s="52"/>
      <c r="G1042" s="52"/>
      <c r="H1042" s="52"/>
      <c r="I1042" s="52"/>
      <c r="J1042" s="52"/>
      <c r="K1042" s="52"/>
      <c r="L1042" s="52"/>
      <c r="M1042" s="52"/>
      <c r="N1042" s="52"/>
      <c r="O1042" s="52"/>
      <c r="P1042" s="52"/>
    </row>
    <row r="1043" spans="1:16" ht="12.75" customHeight="1" x14ac:dyDescent="0.25">
      <c r="A1043" s="52"/>
      <c r="B1043" s="52"/>
      <c r="C1043" s="52"/>
      <c r="D1043" s="52"/>
      <c r="E1043" s="52"/>
      <c r="F1043" s="52"/>
      <c r="G1043" s="52"/>
      <c r="H1043" s="52"/>
      <c r="I1043" s="52"/>
      <c r="J1043" s="52"/>
      <c r="K1043" s="52"/>
      <c r="L1043" s="52"/>
      <c r="M1043" s="52"/>
      <c r="N1043" s="52"/>
      <c r="O1043" s="52"/>
      <c r="P1043" s="52"/>
    </row>
    <row r="1044" spans="1:16" ht="12.75" customHeight="1" x14ac:dyDescent="0.25">
      <c r="A1044" s="52"/>
      <c r="B1044" s="52"/>
      <c r="C1044" s="52"/>
      <c r="D1044" s="52"/>
      <c r="E1044" s="52"/>
      <c r="F1044" s="52"/>
      <c r="G1044" s="52"/>
      <c r="H1044" s="52"/>
      <c r="I1044" s="52"/>
      <c r="J1044" s="52"/>
      <c r="K1044" s="52"/>
      <c r="L1044" s="52"/>
      <c r="M1044" s="52"/>
      <c r="N1044" s="52"/>
      <c r="O1044" s="52"/>
      <c r="P1044" s="52"/>
    </row>
    <row r="1045" spans="1:16" ht="12.75" customHeight="1" x14ac:dyDescent="0.25">
      <c r="A1045" s="52"/>
      <c r="B1045" s="52"/>
      <c r="C1045" s="52"/>
      <c r="D1045" s="52"/>
      <c r="E1045" s="52"/>
      <c r="F1045" s="52"/>
      <c r="G1045" s="52"/>
      <c r="H1045" s="52"/>
      <c r="I1045" s="52"/>
      <c r="J1045" s="52"/>
      <c r="K1045" s="52"/>
      <c r="L1045" s="52"/>
      <c r="M1045" s="52"/>
      <c r="N1045" s="52"/>
      <c r="O1045" s="52"/>
      <c r="P1045" s="52"/>
    </row>
    <row r="1046" spans="1:16" ht="12.75" customHeight="1" x14ac:dyDescent="0.25">
      <c r="A1046" s="52"/>
      <c r="B1046" s="52"/>
      <c r="C1046" s="52"/>
      <c r="D1046" s="52"/>
      <c r="E1046" s="52"/>
      <c r="F1046" s="52"/>
      <c r="G1046" s="52"/>
      <c r="H1046" s="52"/>
      <c r="I1046" s="52"/>
      <c r="J1046" s="52"/>
      <c r="K1046" s="52"/>
      <c r="L1046" s="52"/>
      <c r="M1046" s="52"/>
      <c r="N1046" s="52"/>
      <c r="O1046" s="52"/>
      <c r="P1046" s="52"/>
    </row>
    <row r="1047" spans="1:16" ht="12.75" customHeight="1" x14ac:dyDescent="0.25">
      <c r="A1047" s="52"/>
      <c r="B1047" s="52"/>
      <c r="C1047" s="52"/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52"/>
      <c r="O1047" s="52"/>
      <c r="P1047" s="52"/>
    </row>
    <row r="1048" spans="1:16" ht="12.75" customHeight="1" x14ac:dyDescent="0.25">
      <c r="A1048" s="52"/>
      <c r="B1048" s="52"/>
      <c r="C1048" s="52"/>
      <c r="D1048" s="52"/>
      <c r="E1048" s="52"/>
      <c r="F1048" s="52"/>
      <c r="G1048" s="52"/>
      <c r="H1048" s="52"/>
      <c r="I1048" s="52"/>
      <c r="J1048" s="52"/>
      <c r="K1048" s="52"/>
      <c r="L1048" s="52"/>
      <c r="M1048" s="52"/>
      <c r="N1048" s="52"/>
      <c r="O1048" s="52"/>
      <c r="P1048" s="52"/>
    </row>
    <row r="1049" spans="1:16" ht="12.75" customHeight="1" x14ac:dyDescent="0.25">
      <c r="A1049" s="52"/>
      <c r="B1049" s="52"/>
      <c r="C1049" s="52"/>
      <c r="D1049" s="52"/>
      <c r="E1049" s="52"/>
      <c r="F1049" s="52"/>
      <c r="G1049" s="52"/>
      <c r="H1049" s="52"/>
      <c r="I1049" s="52"/>
      <c r="J1049" s="52"/>
      <c r="K1049" s="52"/>
      <c r="L1049" s="52"/>
      <c r="M1049" s="52"/>
      <c r="N1049" s="52"/>
      <c r="O1049" s="52"/>
      <c r="P1049" s="52"/>
    </row>
    <row r="1050" spans="1:16" ht="12.75" customHeight="1" x14ac:dyDescent="0.25">
      <c r="A1050" s="52"/>
      <c r="B1050" s="52"/>
      <c r="C1050" s="52"/>
      <c r="D1050" s="52"/>
      <c r="E1050" s="52"/>
      <c r="F1050" s="52"/>
      <c r="G1050" s="52"/>
      <c r="H1050" s="52"/>
      <c r="I1050" s="52"/>
      <c r="J1050" s="52"/>
      <c r="K1050" s="52"/>
      <c r="L1050" s="52"/>
      <c r="M1050" s="52"/>
      <c r="N1050" s="52"/>
      <c r="O1050" s="52"/>
      <c r="P1050" s="52"/>
    </row>
    <row r="1051" spans="1:16" ht="12.75" customHeight="1" x14ac:dyDescent="0.25">
      <c r="A1051" s="52"/>
      <c r="B1051" s="52"/>
      <c r="C1051" s="52"/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52"/>
      <c r="O1051" s="52"/>
      <c r="P1051" s="52"/>
    </row>
    <row r="1052" spans="1:16" ht="12.75" customHeight="1" x14ac:dyDescent="0.25">
      <c r="A1052" s="52"/>
      <c r="B1052" s="52"/>
      <c r="C1052" s="52"/>
      <c r="D1052" s="52"/>
      <c r="E1052" s="52"/>
      <c r="F1052" s="52"/>
      <c r="G1052" s="52"/>
      <c r="H1052" s="52"/>
      <c r="I1052" s="52"/>
      <c r="J1052" s="52"/>
      <c r="K1052" s="52"/>
      <c r="L1052" s="52"/>
      <c r="M1052" s="52"/>
      <c r="N1052" s="52"/>
      <c r="O1052" s="52"/>
      <c r="P1052" s="52"/>
    </row>
    <row r="1053" spans="1:16" ht="12.75" customHeight="1" x14ac:dyDescent="0.25">
      <c r="A1053" s="52"/>
      <c r="B1053" s="52"/>
      <c r="C1053" s="52"/>
      <c r="D1053" s="52"/>
      <c r="E1053" s="52"/>
      <c r="F1053" s="52"/>
      <c r="G1053" s="52"/>
      <c r="H1053" s="52"/>
      <c r="I1053" s="52"/>
      <c r="J1053" s="52"/>
      <c r="K1053" s="52"/>
      <c r="L1053" s="52"/>
      <c r="M1053" s="52"/>
      <c r="N1053" s="52"/>
      <c r="O1053" s="52"/>
      <c r="P1053" s="52"/>
    </row>
    <row r="1054" spans="1:16" ht="12.75" customHeight="1" x14ac:dyDescent="0.25">
      <c r="A1054" s="52"/>
      <c r="B1054" s="52"/>
      <c r="C1054" s="52"/>
      <c r="D1054" s="52"/>
      <c r="E1054" s="52"/>
      <c r="F1054" s="52"/>
      <c r="G1054" s="52"/>
      <c r="H1054" s="52"/>
      <c r="I1054" s="52"/>
      <c r="J1054" s="52"/>
      <c r="K1054" s="52"/>
      <c r="L1054" s="52"/>
      <c r="M1054" s="52"/>
      <c r="N1054" s="52"/>
      <c r="O1054" s="52"/>
      <c r="P1054" s="52"/>
    </row>
    <row r="1055" spans="1:16" ht="12.75" customHeight="1" x14ac:dyDescent="0.25">
      <c r="A1055" s="52"/>
      <c r="B1055" s="52"/>
      <c r="C1055" s="52"/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52"/>
      <c r="O1055" s="52"/>
      <c r="P1055" s="52"/>
    </row>
    <row r="1056" spans="1:16" ht="12.75" customHeight="1" x14ac:dyDescent="0.25">
      <c r="A1056" s="52"/>
      <c r="B1056" s="52"/>
      <c r="C1056" s="52"/>
      <c r="D1056" s="52"/>
      <c r="E1056" s="52"/>
      <c r="F1056" s="52"/>
      <c r="G1056" s="52"/>
      <c r="H1056" s="52"/>
      <c r="I1056" s="52"/>
      <c r="J1056" s="52"/>
      <c r="K1056" s="52"/>
      <c r="L1056" s="52"/>
      <c r="M1056" s="52"/>
      <c r="N1056" s="52"/>
      <c r="O1056" s="52"/>
      <c r="P1056" s="52"/>
    </row>
    <row r="1057" spans="1:16" ht="12.75" customHeight="1" x14ac:dyDescent="0.25">
      <c r="A1057" s="52"/>
      <c r="B1057" s="52"/>
      <c r="C1057" s="52"/>
      <c r="D1057" s="52"/>
      <c r="E1057" s="52"/>
      <c r="F1057" s="52"/>
      <c r="G1057" s="52"/>
      <c r="H1057" s="52"/>
      <c r="I1057" s="52"/>
      <c r="J1057" s="52"/>
      <c r="K1057" s="52"/>
      <c r="L1057" s="52"/>
      <c r="M1057" s="52"/>
      <c r="N1057" s="52"/>
      <c r="O1057" s="52"/>
      <c r="P1057" s="52"/>
    </row>
    <row r="1058" spans="1:16" ht="12.75" customHeight="1" x14ac:dyDescent="0.25">
      <c r="A1058" s="52"/>
      <c r="B1058" s="52"/>
      <c r="C1058" s="52"/>
      <c r="D1058" s="52"/>
      <c r="E1058" s="52"/>
      <c r="F1058" s="52"/>
      <c r="G1058" s="52"/>
      <c r="H1058" s="52"/>
      <c r="I1058" s="52"/>
      <c r="J1058" s="52"/>
      <c r="K1058" s="52"/>
      <c r="L1058" s="52"/>
      <c r="M1058" s="52"/>
      <c r="N1058" s="52"/>
      <c r="O1058" s="52"/>
      <c r="P1058" s="52"/>
    </row>
    <row r="1059" spans="1:16" ht="12.75" customHeight="1" x14ac:dyDescent="0.25">
      <c r="A1059" s="52"/>
      <c r="B1059" s="52"/>
      <c r="C1059" s="52"/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52"/>
      <c r="O1059" s="52"/>
      <c r="P1059" s="52"/>
    </row>
    <row r="1060" spans="1:16" ht="12.75" customHeight="1" x14ac:dyDescent="0.25">
      <c r="A1060" s="52"/>
      <c r="B1060" s="52"/>
      <c r="C1060" s="52"/>
      <c r="D1060" s="52"/>
      <c r="E1060" s="52"/>
      <c r="F1060" s="52"/>
      <c r="G1060" s="52"/>
      <c r="H1060" s="52"/>
      <c r="I1060" s="52"/>
      <c r="J1060" s="52"/>
      <c r="K1060" s="52"/>
      <c r="L1060" s="52"/>
      <c r="M1060" s="52"/>
      <c r="N1060" s="52"/>
      <c r="O1060" s="52"/>
      <c r="P1060" s="52"/>
    </row>
    <row r="1061" spans="1:16" ht="12.75" customHeight="1" x14ac:dyDescent="0.25">
      <c r="A1061" s="52"/>
      <c r="B1061" s="52"/>
      <c r="C1061" s="52"/>
      <c r="D1061" s="52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</row>
    <row r="1062" spans="1:16" ht="12.75" customHeight="1" x14ac:dyDescent="0.25">
      <c r="A1062" s="52"/>
      <c r="B1062" s="52"/>
      <c r="C1062" s="52"/>
      <c r="D1062" s="52"/>
      <c r="E1062" s="52"/>
      <c r="F1062" s="52"/>
      <c r="G1062" s="52"/>
      <c r="H1062" s="52"/>
      <c r="I1062" s="52"/>
      <c r="J1062" s="52"/>
      <c r="K1062" s="52"/>
      <c r="L1062" s="52"/>
      <c r="M1062" s="52"/>
      <c r="N1062" s="52"/>
      <c r="O1062" s="52"/>
      <c r="P1062" s="52"/>
    </row>
    <row r="1063" spans="1:16" ht="12.75" customHeight="1" x14ac:dyDescent="0.25">
      <c r="A1063" s="52"/>
      <c r="B1063" s="52"/>
      <c r="C1063" s="52"/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52"/>
      <c r="O1063" s="52"/>
      <c r="P1063" s="52"/>
    </row>
    <row r="1064" spans="1:16" ht="12.75" customHeight="1" x14ac:dyDescent="0.25">
      <c r="A1064" s="52"/>
      <c r="B1064" s="52"/>
      <c r="C1064" s="52"/>
      <c r="D1064" s="52"/>
      <c r="E1064" s="52"/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</row>
    <row r="1065" spans="1:16" ht="12.75" customHeight="1" x14ac:dyDescent="0.25">
      <c r="A1065" s="52"/>
      <c r="B1065" s="52"/>
      <c r="C1065" s="52"/>
      <c r="D1065" s="52"/>
      <c r="E1065" s="52"/>
      <c r="F1065" s="52"/>
      <c r="G1065" s="52"/>
      <c r="H1065" s="52"/>
      <c r="I1065" s="52"/>
      <c r="J1065" s="52"/>
      <c r="K1065" s="52"/>
      <c r="L1065" s="52"/>
      <c r="M1065" s="52"/>
      <c r="N1065" s="52"/>
      <c r="O1065" s="52"/>
      <c r="P1065" s="52"/>
    </row>
    <row r="1066" spans="1:16" ht="12.75" customHeight="1" x14ac:dyDescent="0.25">
      <c r="A1066" s="52"/>
      <c r="B1066" s="52"/>
      <c r="C1066" s="52"/>
      <c r="D1066" s="52"/>
      <c r="E1066" s="52"/>
      <c r="F1066" s="52"/>
      <c r="G1066" s="52"/>
      <c r="H1066" s="52"/>
      <c r="I1066" s="52"/>
      <c r="J1066" s="52"/>
      <c r="K1066" s="52"/>
      <c r="L1066" s="52"/>
      <c r="M1066" s="52"/>
      <c r="N1066" s="52"/>
      <c r="O1066" s="52"/>
      <c r="P1066" s="52"/>
    </row>
    <row r="1067" spans="1:16" ht="12.75" customHeight="1" x14ac:dyDescent="0.25">
      <c r="A1067" s="52"/>
      <c r="B1067" s="52"/>
      <c r="C1067" s="52"/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2"/>
      <c r="O1067" s="52"/>
      <c r="P1067" s="52"/>
    </row>
    <row r="1068" spans="1:16" ht="12.75" customHeight="1" x14ac:dyDescent="0.25">
      <c r="A1068" s="52"/>
      <c r="B1068" s="52"/>
      <c r="C1068" s="52"/>
      <c r="D1068" s="52"/>
      <c r="E1068" s="52"/>
      <c r="F1068" s="52"/>
      <c r="G1068" s="52"/>
      <c r="H1068" s="52"/>
      <c r="I1068" s="52"/>
      <c r="J1068" s="52"/>
      <c r="K1068" s="52"/>
      <c r="L1068" s="52"/>
      <c r="M1068" s="52"/>
      <c r="N1068" s="52"/>
      <c r="O1068" s="52"/>
      <c r="P1068" s="52"/>
    </row>
    <row r="1069" spans="1:16" ht="12.75" customHeight="1" x14ac:dyDescent="0.25">
      <c r="A1069" s="52"/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2"/>
      <c r="M1069" s="52"/>
      <c r="N1069" s="52"/>
      <c r="O1069" s="52"/>
      <c r="P1069" s="52"/>
    </row>
    <row r="1070" spans="1:16" ht="12.75" customHeight="1" x14ac:dyDescent="0.25">
      <c r="A1070" s="52"/>
      <c r="B1070" s="52"/>
      <c r="C1070" s="52"/>
      <c r="D1070" s="52"/>
      <c r="E1070" s="52"/>
      <c r="F1070" s="52"/>
      <c r="G1070" s="52"/>
      <c r="H1070" s="52"/>
      <c r="I1070" s="52"/>
      <c r="J1070" s="52"/>
      <c r="K1070" s="52"/>
      <c r="L1070" s="52"/>
      <c r="M1070" s="52"/>
      <c r="N1070" s="52"/>
      <c r="O1070" s="52"/>
      <c r="P1070" s="52"/>
    </row>
    <row r="1071" spans="1:16" ht="12.75" customHeight="1" x14ac:dyDescent="0.25">
      <c r="A1071" s="52"/>
      <c r="B1071" s="52"/>
      <c r="C1071" s="52"/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2"/>
    </row>
    <row r="1072" spans="1:16" ht="12.75" customHeight="1" x14ac:dyDescent="0.25">
      <c r="A1072" s="52"/>
      <c r="B1072" s="52"/>
      <c r="C1072" s="52"/>
      <c r="D1072" s="52"/>
      <c r="E1072" s="52"/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2"/>
    </row>
    <row r="1073" spans="1:16" ht="12.75" customHeight="1" x14ac:dyDescent="0.25">
      <c r="A1073" s="52"/>
      <c r="B1073" s="52"/>
      <c r="C1073" s="52"/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52"/>
      <c r="O1073" s="52"/>
      <c r="P1073" s="52"/>
    </row>
    <row r="1074" spans="1:16" ht="12.75" customHeight="1" x14ac:dyDescent="0.25">
      <c r="A1074" s="52"/>
      <c r="B1074" s="52"/>
      <c r="C1074" s="52"/>
      <c r="D1074" s="52"/>
      <c r="E1074" s="52"/>
      <c r="F1074" s="52"/>
      <c r="G1074" s="52"/>
      <c r="H1074" s="52"/>
      <c r="I1074" s="52"/>
      <c r="J1074" s="52"/>
      <c r="K1074" s="52"/>
      <c r="L1074" s="52"/>
      <c r="M1074" s="52"/>
      <c r="N1074" s="52"/>
      <c r="O1074" s="52"/>
      <c r="P1074" s="52"/>
    </row>
    <row r="1075" spans="1:16" ht="12.75" customHeight="1" x14ac:dyDescent="0.25">
      <c r="A1075" s="52"/>
      <c r="B1075" s="52"/>
      <c r="C1075" s="52"/>
      <c r="D1075" s="52"/>
      <c r="E1075" s="52"/>
      <c r="F1075" s="52"/>
      <c r="G1075" s="52"/>
      <c r="H1075" s="52"/>
      <c r="I1075" s="52"/>
      <c r="J1075" s="52"/>
      <c r="K1075" s="52"/>
      <c r="L1075" s="52"/>
      <c r="M1075" s="52"/>
      <c r="N1075" s="52"/>
      <c r="O1075" s="52"/>
      <c r="P1075" s="52"/>
    </row>
    <row r="1076" spans="1:16" ht="12.75" customHeight="1" x14ac:dyDescent="0.25">
      <c r="A1076" s="52"/>
      <c r="B1076" s="52"/>
      <c r="C1076" s="52"/>
      <c r="D1076" s="52"/>
      <c r="E1076" s="52"/>
      <c r="F1076" s="52"/>
      <c r="G1076" s="52"/>
      <c r="H1076" s="52"/>
      <c r="I1076" s="52"/>
      <c r="J1076" s="52"/>
      <c r="K1076" s="52"/>
      <c r="L1076" s="52"/>
      <c r="M1076" s="52"/>
      <c r="N1076" s="52"/>
      <c r="O1076" s="52"/>
      <c r="P1076" s="52"/>
    </row>
    <row r="1077" spans="1:16" ht="12.75" customHeight="1" x14ac:dyDescent="0.25">
      <c r="A1077" s="52"/>
      <c r="B1077" s="52"/>
      <c r="C1077" s="52"/>
      <c r="D1077" s="52"/>
      <c r="E1077" s="52"/>
      <c r="F1077" s="52"/>
      <c r="G1077" s="52"/>
      <c r="H1077" s="52"/>
      <c r="I1077" s="52"/>
      <c r="J1077" s="52"/>
      <c r="K1077" s="52"/>
      <c r="L1077" s="52"/>
      <c r="M1077" s="52"/>
      <c r="N1077" s="52"/>
      <c r="O1077" s="52"/>
      <c r="P1077" s="52"/>
    </row>
    <row r="1078" spans="1:16" ht="12.75" customHeight="1" x14ac:dyDescent="0.25">
      <c r="A1078" s="52"/>
      <c r="B1078" s="52"/>
      <c r="C1078" s="52"/>
      <c r="D1078" s="52"/>
      <c r="E1078" s="52"/>
      <c r="F1078" s="52"/>
      <c r="G1078" s="52"/>
      <c r="H1078" s="52"/>
      <c r="I1078" s="52"/>
      <c r="J1078" s="52"/>
      <c r="K1078" s="52"/>
      <c r="L1078" s="52"/>
      <c r="M1078" s="52"/>
      <c r="N1078" s="52"/>
      <c r="O1078" s="52"/>
      <c r="P1078" s="52"/>
    </row>
    <row r="1079" spans="1:16" ht="12.75" customHeight="1" x14ac:dyDescent="0.25">
      <c r="A1079" s="52"/>
      <c r="B1079" s="52"/>
      <c r="C1079" s="52"/>
      <c r="D1079" s="52"/>
      <c r="E1079" s="52"/>
      <c r="F1079" s="52"/>
      <c r="G1079" s="52"/>
      <c r="H1079" s="52"/>
      <c r="I1079" s="52"/>
      <c r="J1079" s="52"/>
      <c r="K1079" s="52"/>
      <c r="L1079" s="52"/>
      <c r="M1079" s="52"/>
      <c r="N1079" s="52"/>
      <c r="O1079" s="52"/>
      <c r="P1079" s="52"/>
    </row>
    <row r="1080" spans="1:16" ht="12.75" customHeight="1" x14ac:dyDescent="0.25">
      <c r="A1080" s="52"/>
      <c r="B1080" s="52"/>
      <c r="C1080" s="52"/>
      <c r="D1080" s="52"/>
      <c r="E1080" s="52"/>
      <c r="F1080" s="52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</row>
    <row r="1081" spans="1:16" ht="12.75" customHeight="1" x14ac:dyDescent="0.25">
      <c r="A1081" s="52"/>
      <c r="B1081" s="52"/>
      <c r="C1081" s="52"/>
      <c r="D1081" s="52"/>
      <c r="E1081" s="52"/>
      <c r="F1081" s="52"/>
      <c r="G1081" s="52"/>
      <c r="H1081" s="52"/>
      <c r="I1081" s="52"/>
      <c r="J1081" s="52"/>
      <c r="K1081" s="52"/>
      <c r="L1081" s="52"/>
      <c r="M1081" s="52"/>
      <c r="N1081" s="52"/>
      <c r="O1081" s="52"/>
      <c r="P1081" s="52"/>
    </row>
    <row r="1082" spans="1:16" ht="12.75" customHeight="1" x14ac:dyDescent="0.25">
      <c r="A1082" s="52"/>
      <c r="B1082" s="52"/>
      <c r="C1082" s="52"/>
      <c r="D1082" s="52"/>
      <c r="E1082" s="52"/>
      <c r="F1082" s="52"/>
      <c r="G1082" s="52"/>
      <c r="H1082" s="52"/>
      <c r="I1082" s="52"/>
      <c r="J1082" s="52"/>
      <c r="K1082" s="52"/>
      <c r="L1082" s="52"/>
      <c r="M1082" s="52"/>
      <c r="N1082" s="52"/>
      <c r="O1082" s="52"/>
      <c r="P1082" s="52"/>
    </row>
    <row r="1083" spans="1:16" ht="12.75" customHeight="1" x14ac:dyDescent="0.25">
      <c r="A1083" s="52"/>
      <c r="B1083" s="52"/>
      <c r="C1083" s="52"/>
      <c r="D1083" s="52"/>
      <c r="E1083" s="52"/>
      <c r="F1083" s="52"/>
      <c r="G1083" s="52"/>
      <c r="H1083" s="52"/>
      <c r="I1083" s="52"/>
      <c r="J1083" s="52"/>
      <c r="K1083" s="52"/>
      <c r="L1083" s="52"/>
      <c r="M1083" s="52"/>
      <c r="N1083" s="52"/>
      <c r="O1083" s="52"/>
      <c r="P1083" s="52"/>
    </row>
    <row r="1084" spans="1:16" ht="12.75" customHeight="1" x14ac:dyDescent="0.25">
      <c r="A1084" s="52"/>
      <c r="B1084" s="52"/>
      <c r="C1084" s="52"/>
      <c r="D1084" s="52"/>
      <c r="E1084" s="52"/>
      <c r="F1084" s="52"/>
      <c r="G1084" s="52"/>
      <c r="H1084" s="52"/>
      <c r="I1084" s="52"/>
      <c r="J1084" s="52"/>
      <c r="K1084" s="52"/>
      <c r="L1084" s="52"/>
      <c r="M1084" s="52"/>
      <c r="N1084" s="52"/>
      <c r="O1084" s="52"/>
      <c r="P1084" s="52"/>
    </row>
    <row r="1085" spans="1:16" ht="12.75" customHeight="1" x14ac:dyDescent="0.25">
      <c r="A1085" s="52"/>
      <c r="B1085" s="52"/>
      <c r="C1085" s="52"/>
      <c r="D1085" s="52"/>
      <c r="E1085" s="52"/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</row>
    <row r="1086" spans="1:16" ht="12.75" customHeight="1" x14ac:dyDescent="0.25">
      <c r="A1086" s="52"/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2"/>
      <c r="M1086" s="52"/>
      <c r="N1086" s="52"/>
      <c r="O1086" s="52"/>
      <c r="P1086" s="52"/>
    </row>
    <row r="1087" spans="1:16" ht="12.75" customHeight="1" x14ac:dyDescent="0.25">
      <c r="A1087" s="52"/>
      <c r="B1087" s="52"/>
      <c r="C1087" s="52"/>
      <c r="D1087" s="52"/>
      <c r="E1087" s="52"/>
      <c r="F1087" s="52"/>
      <c r="G1087" s="52"/>
      <c r="H1087" s="52"/>
      <c r="I1087" s="52"/>
      <c r="J1087" s="52"/>
      <c r="K1087" s="52"/>
      <c r="L1087" s="52"/>
      <c r="M1087" s="52"/>
      <c r="N1087" s="52"/>
      <c r="O1087" s="52"/>
      <c r="P1087" s="52"/>
    </row>
    <row r="1088" spans="1:16" ht="12.75" customHeight="1" x14ac:dyDescent="0.25">
      <c r="A1088" s="52"/>
      <c r="B1088" s="52"/>
      <c r="C1088" s="52"/>
      <c r="D1088" s="52"/>
      <c r="E1088" s="52"/>
      <c r="F1088" s="52"/>
      <c r="G1088" s="52"/>
      <c r="H1088" s="52"/>
      <c r="I1088" s="52"/>
      <c r="J1088" s="52"/>
      <c r="K1088" s="52"/>
      <c r="L1088" s="52"/>
      <c r="M1088" s="52"/>
      <c r="N1088" s="52"/>
      <c r="O1088" s="52"/>
      <c r="P1088" s="52"/>
    </row>
    <row r="1089" spans="1:16" ht="12.75" customHeight="1" x14ac:dyDescent="0.25">
      <c r="A1089" s="52"/>
      <c r="B1089" s="52"/>
      <c r="C1089" s="52"/>
      <c r="D1089" s="52"/>
      <c r="E1089" s="52"/>
      <c r="F1089" s="52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</row>
    <row r="1090" spans="1:16" ht="12.75" customHeight="1" x14ac:dyDescent="0.25">
      <c r="A1090" s="52"/>
      <c r="B1090" s="52"/>
      <c r="C1090" s="52"/>
      <c r="D1090" s="52"/>
      <c r="E1090" s="52"/>
      <c r="F1090" s="52"/>
      <c r="G1090" s="52"/>
      <c r="H1090" s="52"/>
      <c r="I1090" s="52"/>
      <c r="J1090" s="52"/>
      <c r="K1090" s="52"/>
      <c r="L1090" s="52"/>
      <c r="M1090" s="52"/>
      <c r="N1090" s="52"/>
      <c r="O1090" s="52"/>
      <c r="P1090" s="52"/>
    </row>
    <row r="1091" spans="1:16" ht="12.75" customHeight="1" x14ac:dyDescent="0.25">
      <c r="A1091" s="52"/>
      <c r="B1091" s="52"/>
      <c r="C1091" s="52"/>
      <c r="D1091" s="52"/>
      <c r="E1091" s="52"/>
      <c r="F1091" s="52"/>
      <c r="G1091" s="52"/>
      <c r="H1091" s="52"/>
      <c r="I1091" s="52"/>
      <c r="J1091" s="52"/>
      <c r="K1091" s="52"/>
      <c r="L1091" s="52"/>
      <c r="M1091" s="52"/>
      <c r="N1091" s="52"/>
      <c r="O1091" s="52"/>
      <c r="P1091" s="52"/>
    </row>
    <row r="1092" spans="1:16" ht="12.75" customHeight="1" x14ac:dyDescent="0.25">
      <c r="A1092" s="52"/>
      <c r="B1092" s="52"/>
      <c r="C1092" s="52"/>
      <c r="D1092" s="52"/>
      <c r="E1092" s="52"/>
      <c r="F1092" s="52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</row>
    <row r="1093" spans="1:16" ht="12.75" customHeight="1" x14ac:dyDescent="0.25">
      <c r="A1093" s="52"/>
      <c r="B1093" s="52"/>
      <c r="C1093" s="52"/>
      <c r="D1093" s="52"/>
      <c r="E1093" s="52"/>
      <c r="F1093" s="52"/>
      <c r="G1093" s="52"/>
      <c r="H1093" s="52"/>
      <c r="I1093" s="52"/>
      <c r="J1093" s="52"/>
      <c r="K1093" s="52"/>
      <c r="L1093" s="52"/>
      <c r="M1093" s="52"/>
      <c r="N1093" s="52"/>
      <c r="O1093" s="52"/>
      <c r="P1093" s="52"/>
    </row>
    <row r="1094" spans="1:16" ht="12.75" customHeight="1" x14ac:dyDescent="0.25">
      <c r="A1094" s="52"/>
      <c r="B1094" s="52"/>
      <c r="C1094" s="52"/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2"/>
      <c r="O1094" s="52"/>
      <c r="P1094" s="52"/>
    </row>
    <row r="1095" spans="1:16" ht="12.75" customHeight="1" x14ac:dyDescent="0.25">
      <c r="A1095" s="52"/>
      <c r="B1095" s="52"/>
      <c r="C1095" s="52"/>
      <c r="D1095" s="52"/>
      <c r="E1095" s="52"/>
      <c r="F1095" s="52"/>
      <c r="G1095" s="52"/>
      <c r="H1095" s="52"/>
      <c r="I1095" s="52"/>
      <c r="J1095" s="52"/>
      <c r="K1095" s="52"/>
      <c r="L1095" s="52"/>
      <c r="M1095" s="52"/>
      <c r="N1095" s="52"/>
      <c r="O1095" s="52"/>
      <c r="P1095" s="52"/>
    </row>
    <row r="1096" spans="1:16" ht="12.75" customHeight="1" x14ac:dyDescent="0.25">
      <c r="A1096" s="52"/>
      <c r="B1096" s="52"/>
      <c r="C1096" s="52"/>
      <c r="D1096" s="52"/>
      <c r="E1096" s="52"/>
      <c r="F1096" s="52"/>
      <c r="G1096" s="52"/>
      <c r="H1096" s="52"/>
      <c r="I1096" s="52"/>
      <c r="J1096" s="52"/>
      <c r="K1096" s="52"/>
      <c r="L1096" s="52"/>
      <c r="M1096" s="52"/>
      <c r="N1096" s="52"/>
      <c r="O1096" s="52"/>
      <c r="P1096" s="52"/>
    </row>
    <row r="1097" spans="1:16" ht="12.75" customHeight="1" x14ac:dyDescent="0.25">
      <c r="A1097" s="52"/>
      <c r="B1097" s="52"/>
      <c r="C1097" s="52"/>
      <c r="D1097" s="52"/>
      <c r="E1097" s="52"/>
      <c r="F1097" s="52"/>
      <c r="G1097" s="52"/>
      <c r="H1097" s="52"/>
      <c r="I1097" s="52"/>
      <c r="J1097" s="52"/>
      <c r="K1097" s="52"/>
      <c r="L1097" s="52"/>
      <c r="M1097" s="52"/>
      <c r="N1097" s="52"/>
      <c r="O1097" s="52"/>
      <c r="P1097" s="52"/>
    </row>
    <row r="1098" spans="1:16" ht="12.75" customHeight="1" x14ac:dyDescent="0.25">
      <c r="A1098" s="52"/>
      <c r="B1098" s="52"/>
      <c r="C1098" s="52"/>
      <c r="D1098" s="52"/>
      <c r="E1098" s="52"/>
      <c r="F1098" s="52"/>
      <c r="G1098" s="52"/>
      <c r="H1098" s="52"/>
      <c r="I1098" s="52"/>
      <c r="J1098" s="52"/>
      <c r="K1098" s="52"/>
      <c r="L1098" s="52"/>
      <c r="M1098" s="52"/>
      <c r="N1098" s="52"/>
      <c r="O1098" s="52"/>
      <c r="P1098" s="52"/>
    </row>
    <row r="1099" spans="1:16" ht="12.75" customHeight="1" x14ac:dyDescent="0.25">
      <c r="A1099" s="52"/>
      <c r="B1099" s="52"/>
      <c r="C1099" s="52"/>
      <c r="D1099" s="52"/>
      <c r="E1099" s="52"/>
      <c r="F1099" s="52"/>
      <c r="G1099" s="52"/>
      <c r="H1099" s="52"/>
      <c r="I1099" s="52"/>
      <c r="J1099" s="52"/>
      <c r="K1099" s="52"/>
      <c r="L1099" s="52"/>
      <c r="M1099" s="52"/>
      <c r="N1099" s="52"/>
      <c r="O1099" s="52"/>
      <c r="P1099" s="52"/>
    </row>
    <row r="1100" spans="1:16" ht="12.75" customHeight="1" x14ac:dyDescent="0.25">
      <c r="A1100" s="52"/>
      <c r="B1100" s="52"/>
      <c r="C1100" s="52"/>
      <c r="D1100" s="52"/>
      <c r="E1100" s="52"/>
      <c r="F1100" s="52"/>
      <c r="G1100" s="52"/>
      <c r="H1100" s="52"/>
      <c r="I1100" s="52"/>
      <c r="J1100" s="52"/>
      <c r="K1100" s="52"/>
      <c r="L1100" s="52"/>
      <c r="M1100" s="52"/>
      <c r="N1100" s="52"/>
      <c r="O1100" s="52"/>
      <c r="P1100" s="52"/>
    </row>
    <row r="1101" spans="1:16" ht="12.75" customHeight="1" x14ac:dyDescent="0.25">
      <c r="A1101" s="52"/>
      <c r="B1101" s="52"/>
      <c r="C1101" s="52"/>
      <c r="D1101" s="52"/>
      <c r="E1101" s="52"/>
      <c r="F1101" s="52"/>
      <c r="G1101" s="52"/>
      <c r="H1101" s="52"/>
      <c r="I1101" s="52"/>
      <c r="J1101" s="52"/>
      <c r="K1101" s="52"/>
      <c r="L1101" s="52"/>
      <c r="M1101" s="52"/>
      <c r="N1101" s="52"/>
      <c r="O1101" s="52"/>
      <c r="P1101" s="52"/>
    </row>
    <row r="1102" spans="1:16" ht="12.75" customHeight="1" x14ac:dyDescent="0.25">
      <c r="A1102" s="52"/>
      <c r="B1102" s="52"/>
      <c r="C1102" s="52"/>
      <c r="D1102" s="52"/>
      <c r="E1102" s="52"/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</row>
    <row r="1103" spans="1:16" ht="12.75" customHeight="1" x14ac:dyDescent="0.25">
      <c r="A1103" s="52"/>
      <c r="B1103" s="52"/>
      <c r="C1103" s="52"/>
      <c r="D1103" s="52"/>
      <c r="E1103" s="52"/>
      <c r="F1103" s="52"/>
      <c r="G1103" s="52"/>
      <c r="H1103" s="52"/>
      <c r="I1103" s="52"/>
      <c r="J1103" s="52"/>
      <c r="K1103" s="52"/>
      <c r="L1103" s="52"/>
      <c r="M1103" s="52"/>
      <c r="N1103" s="52"/>
      <c r="O1103" s="52"/>
      <c r="P1103" s="52"/>
    </row>
    <row r="1104" spans="1:16" ht="12.75" customHeight="1" x14ac:dyDescent="0.25">
      <c r="A1104" s="52"/>
      <c r="B1104" s="52"/>
      <c r="C1104" s="52"/>
      <c r="D1104" s="52"/>
      <c r="E1104" s="52"/>
      <c r="F1104" s="52"/>
      <c r="G1104" s="52"/>
      <c r="H1104" s="52"/>
      <c r="I1104" s="52"/>
      <c r="J1104" s="52"/>
      <c r="K1104" s="52"/>
      <c r="L1104" s="52"/>
      <c r="M1104" s="52"/>
      <c r="N1104" s="52"/>
      <c r="O1104" s="52"/>
      <c r="P1104" s="52"/>
    </row>
    <row r="1105" spans="1:16" ht="12.75" customHeight="1" x14ac:dyDescent="0.25">
      <c r="A1105" s="52"/>
      <c r="B1105" s="52"/>
      <c r="C1105" s="52"/>
      <c r="D1105" s="52"/>
      <c r="E1105" s="52"/>
      <c r="F1105" s="52"/>
      <c r="G1105" s="52"/>
      <c r="H1105" s="52"/>
      <c r="I1105" s="52"/>
      <c r="J1105" s="52"/>
      <c r="K1105" s="52"/>
      <c r="L1105" s="52"/>
      <c r="M1105" s="52"/>
      <c r="N1105" s="52"/>
      <c r="O1105" s="52"/>
      <c r="P1105" s="52"/>
    </row>
    <row r="1106" spans="1:16" ht="12.75" customHeight="1" x14ac:dyDescent="0.25">
      <c r="A1106" s="52"/>
      <c r="B1106" s="52"/>
      <c r="C1106" s="52"/>
      <c r="D1106" s="52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</row>
    <row r="1107" spans="1:16" ht="12.75" customHeight="1" x14ac:dyDescent="0.25">
      <c r="A1107" s="52"/>
      <c r="B1107" s="52"/>
      <c r="C1107" s="52"/>
      <c r="D1107" s="52"/>
      <c r="E1107" s="52"/>
      <c r="F1107" s="52"/>
      <c r="G1107" s="52"/>
      <c r="H1107" s="52"/>
      <c r="I1107" s="52"/>
      <c r="J1107" s="52"/>
      <c r="K1107" s="52"/>
      <c r="L1107" s="52"/>
      <c r="M1107" s="52"/>
      <c r="N1107" s="52"/>
      <c r="O1107" s="52"/>
      <c r="P1107" s="52"/>
    </row>
    <row r="1108" spans="1:16" ht="12.75" customHeight="1" x14ac:dyDescent="0.25">
      <c r="A1108" s="52"/>
      <c r="B1108" s="52"/>
      <c r="C1108" s="52"/>
      <c r="D1108" s="52"/>
      <c r="E1108" s="52"/>
      <c r="F1108" s="52"/>
      <c r="G1108" s="52"/>
      <c r="H1108" s="52"/>
      <c r="I1108" s="52"/>
      <c r="J1108" s="52"/>
      <c r="K1108" s="52"/>
      <c r="L1108" s="52"/>
      <c r="M1108" s="52"/>
      <c r="N1108" s="52"/>
      <c r="O1108" s="52"/>
      <c r="P1108" s="52"/>
    </row>
    <row r="1109" spans="1:16" ht="12.75" customHeight="1" x14ac:dyDescent="0.25">
      <c r="A1109" s="52"/>
      <c r="B1109" s="52"/>
      <c r="C1109" s="52"/>
      <c r="D1109" s="52"/>
      <c r="E1109" s="52"/>
      <c r="F1109" s="52"/>
      <c r="G1109" s="52"/>
      <c r="H1109" s="52"/>
      <c r="I1109" s="52"/>
      <c r="J1109" s="52"/>
      <c r="K1109" s="52"/>
      <c r="L1109" s="52"/>
      <c r="M1109" s="52"/>
      <c r="N1109" s="52"/>
      <c r="O1109" s="52"/>
      <c r="P1109" s="52"/>
    </row>
    <row r="1110" spans="1:16" ht="12.75" customHeight="1" x14ac:dyDescent="0.25">
      <c r="A1110" s="52"/>
      <c r="B1110" s="52"/>
      <c r="C1110" s="52"/>
      <c r="D1110" s="52"/>
      <c r="E1110" s="52"/>
      <c r="F1110" s="52"/>
      <c r="G1110" s="52"/>
      <c r="H1110" s="52"/>
      <c r="I1110" s="52"/>
      <c r="J1110" s="52"/>
      <c r="K1110" s="52"/>
      <c r="L1110" s="52"/>
      <c r="M1110" s="52"/>
      <c r="N1110" s="52"/>
      <c r="O1110" s="52"/>
      <c r="P1110" s="52"/>
    </row>
    <row r="1111" spans="1:16" ht="12.75" customHeight="1" x14ac:dyDescent="0.25">
      <c r="A1111" s="52"/>
      <c r="B1111" s="52"/>
      <c r="C1111" s="52"/>
      <c r="D1111" s="52"/>
      <c r="E1111" s="52"/>
      <c r="F1111" s="52"/>
      <c r="G1111" s="52"/>
      <c r="H1111" s="52"/>
      <c r="I1111" s="52"/>
      <c r="J1111" s="52"/>
      <c r="K1111" s="52"/>
      <c r="L1111" s="52"/>
      <c r="M1111" s="52"/>
      <c r="N1111" s="52"/>
      <c r="O1111" s="52"/>
      <c r="P1111" s="52"/>
    </row>
    <row r="1112" spans="1:16" ht="12.75" customHeight="1" x14ac:dyDescent="0.25">
      <c r="A1112" s="52"/>
      <c r="B1112" s="52"/>
      <c r="C1112" s="52"/>
      <c r="D1112" s="52"/>
      <c r="E1112" s="52"/>
      <c r="F1112" s="52"/>
      <c r="G1112" s="52"/>
      <c r="H1112" s="52"/>
      <c r="I1112" s="52"/>
      <c r="J1112" s="52"/>
      <c r="K1112" s="52"/>
      <c r="L1112" s="52"/>
      <c r="M1112" s="52"/>
      <c r="N1112" s="52"/>
      <c r="O1112" s="52"/>
      <c r="P1112" s="52"/>
    </row>
    <row r="1113" spans="1:16" ht="12.75" customHeight="1" x14ac:dyDescent="0.25">
      <c r="A1113" s="52"/>
      <c r="B1113" s="52"/>
      <c r="C1113" s="52"/>
      <c r="D1113" s="52"/>
      <c r="E1113" s="52"/>
      <c r="F1113" s="52"/>
      <c r="G1113" s="52"/>
      <c r="H1113" s="52"/>
      <c r="I1113" s="52"/>
      <c r="J1113" s="52"/>
      <c r="K1113" s="52"/>
      <c r="L1113" s="52"/>
      <c r="M1113" s="52"/>
      <c r="N1113" s="52"/>
      <c r="O1113" s="52"/>
      <c r="P1113" s="52"/>
    </row>
    <row r="1114" spans="1:16" ht="12.75" customHeight="1" x14ac:dyDescent="0.25">
      <c r="A1114" s="52"/>
      <c r="B1114" s="52"/>
      <c r="C1114" s="52"/>
      <c r="D1114" s="52"/>
      <c r="E1114" s="52"/>
      <c r="F1114" s="52"/>
      <c r="G1114" s="52"/>
      <c r="H1114" s="52"/>
      <c r="I1114" s="52"/>
      <c r="J1114" s="52"/>
      <c r="K1114" s="52"/>
      <c r="L1114" s="52"/>
      <c r="M1114" s="52"/>
      <c r="N1114" s="52"/>
      <c r="O1114" s="52"/>
      <c r="P1114" s="52"/>
    </row>
    <row r="1115" spans="1:16" ht="12.75" customHeight="1" x14ac:dyDescent="0.25">
      <c r="A1115" s="52"/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2"/>
      <c r="M1115" s="52"/>
      <c r="N1115" s="52"/>
      <c r="O1115" s="52"/>
      <c r="P1115" s="52"/>
    </row>
    <row r="1116" spans="1:16" ht="12.75" customHeight="1" x14ac:dyDescent="0.25">
      <c r="A1116" s="52"/>
      <c r="B1116" s="52"/>
      <c r="C1116" s="52"/>
      <c r="D1116" s="52"/>
      <c r="E1116" s="52"/>
      <c r="F1116" s="52"/>
      <c r="G1116" s="52"/>
      <c r="H1116" s="52"/>
      <c r="I1116" s="52"/>
      <c r="J1116" s="52"/>
      <c r="K1116" s="52"/>
      <c r="L1116" s="52"/>
      <c r="M1116" s="52"/>
      <c r="N1116" s="52"/>
      <c r="O1116" s="52"/>
      <c r="P1116" s="52"/>
    </row>
    <row r="1117" spans="1:16" ht="12.75" customHeight="1" x14ac:dyDescent="0.25">
      <c r="A1117" s="52"/>
      <c r="B1117" s="52"/>
      <c r="C1117" s="52"/>
      <c r="D1117" s="52"/>
      <c r="E1117" s="52"/>
      <c r="F1117" s="52"/>
      <c r="G1117" s="52"/>
      <c r="H1117" s="52"/>
      <c r="I1117" s="52"/>
      <c r="J1117" s="52"/>
      <c r="K1117" s="52"/>
      <c r="L1117" s="52"/>
      <c r="M1117" s="52"/>
      <c r="N1117" s="52"/>
      <c r="O1117" s="52"/>
      <c r="P1117" s="52"/>
    </row>
    <row r="1118" spans="1:16" ht="12.75" customHeight="1" x14ac:dyDescent="0.25">
      <c r="A1118" s="52"/>
      <c r="B1118" s="52"/>
      <c r="C1118" s="52"/>
      <c r="D1118" s="52"/>
      <c r="E1118" s="52"/>
      <c r="F1118" s="52"/>
      <c r="G1118" s="52"/>
      <c r="H1118" s="52"/>
      <c r="I1118" s="52"/>
      <c r="J1118" s="52"/>
      <c r="K1118" s="52"/>
      <c r="L1118" s="52"/>
      <c r="M1118" s="52"/>
      <c r="N1118" s="52"/>
      <c r="O1118" s="52"/>
      <c r="P1118" s="52"/>
    </row>
    <row r="1119" spans="1:16" ht="12.75" customHeight="1" x14ac:dyDescent="0.25">
      <c r="A1119" s="52"/>
      <c r="B1119" s="52"/>
      <c r="C1119" s="52"/>
      <c r="D1119" s="52"/>
      <c r="E1119" s="52"/>
      <c r="F1119" s="52"/>
      <c r="G1119" s="52"/>
      <c r="H1119" s="52"/>
      <c r="I1119" s="52"/>
      <c r="J1119" s="52"/>
      <c r="K1119" s="52"/>
      <c r="L1119" s="52"/>
      <c r="M1119" s="52"/>
      <c r="N1119" s="52"/>
      <c r="O1119" s="52"/>
      <c r="P1119" s="52"/>
    </row>
    <row r="1120" spans="1:16" ht="12.75" customHeight="1" x14ac:dyDescent="0.25">
      <c r="A1120" s="52"/>
      <c r="B1120" s="52"/>
      <c r="C1120" s="52"/>
      <c r="D1120" s="52"/>
      <c r="E1120" s="52"/>
      <c r="F1120" s="52"/>
      <c r="G1120" s="52"/>
      <c r="H1120" s="52"/>
      <c r="I1120" s="52"/>
      <c r="J1120" s="52"/>
      <c r="K1120" s="52"/>
      <c r="L1120" s="52"/>
      <c r="M1120" s="52"/>
      <c r="N1120" s="52"/>
      <c r="O1120" s="52"/>
      <c r="P1120" s="52"/>
    </row>
    <row r="1121" spans="1:16" ht="12.75" customHeight="1" x14ac:dyDescent="0.25">
      <c r="A1121" s="52"/>
      <c r="B1121" s="52"/>
      <c r="C1121" s="52"/>
      <c r="D1121" s="52"/>
      <c r="E1121" s="52"/>
      <c r="F1121" s="52"/>
      <c r="G1121" s="52"/>
      <c r="H1121" s="52"/>
      <c r="I1121" s="52"/>
      <c r="J1121" s="52"/>
      <c r="K1121" s="52"/>
      <c r="L1121" s="52"/>
      <c r="M1121" s="52"/>
      <c r="N1121" s="52"/>
      <c r="O1121" s="52"/>
      <c r="P1121" s="52"/>
    </row>
    <row r="1122" spans="1:16" ht="12.75" customHeight="1" x14ac:dyDescent="0.25">
      <c r="A1122" s="52"/>
      <c r="B1122" s="52"/>
      <c r="C1122" s="52"/>
      <c r="D1122" s="52"/>
      <c r="E1122" s="52"/>
      <c r="F1122" s="52"/>
      <c r="G1122" s="52"/>
      <c r="H1122" s="52"/>
      <c r="I1122" s="52"/>
      <c r="J1122" s="52"/>
      <c r="K1122" s="52"/>
      <c r="L1122" s="52"/>
      <c r="M1122" s="52"/>
      <c r="N1122" s="52"/>
      <c r="O1122" s="52"/>
      <c r="P1122" s="52"/>
    </row>
    <row r="1123" spans="1:16" ht="12.75" customHeight="1" x14ac:dyDescent="0.25">
      <c r="A1123" s="52"/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</row>
    <row r="1124" spans="1:16" ht="12.75" customHeight="1" x14ac:dyDescent="0.25">
      <c r="A1124" s="52"/>
      <c r="B1124" s="52"/>
      <c r="C1124" s="52"/>
      <c r="D1124" s="52"/>
      <c r="E1124" s="52"/>
      <c r="F1124" s="52"/>
      <c r="G1124" s="52"/>
      <c r="H1124" s="52"/>
      <c r="I1124" s="52"/>
      <c r="J1124" s="52"/>
      <c r="K1124" s="52"/>
      <c r="L1124" s="52"/>
      <c r="M1124" s="52"/>
      <c r="N1124" s="52"/>
      <c r="O1124" s="52"/>
      <c r="P1124" s="52"/>
    </row>
    <row r="1125" spans="1:16" ht="12.75" customHeight="1" x14ac:dyDescent="0.25">
      <c r="A1125" s="52"/>
      <c r="B1125" s="52"/>
      <c r="C1125" s="52"/>
      <c r="D1125" s="52"/>
      <c r="E1125" s="52"/>
      <c r="F1125" s="52"/>
      <c r="G1125" s="52"/>
      <c r="H1125" s="52"/>
      <c r="I1125" s="52"/>
      <c r="J1125" s="52"/>
      <c r="K1125" s="52"/>
      <c r="L1125" s="52"/>
      <c r="M1125" s="52"/>
      <c r="N1125" s="52"/>
      <c r="O1125" s="52"/>
      <c r="P1125" s="52"/>
    </row>
    <row r="1126" spans="1:16" ht="12.75" customHeight="1" x14ac:dyDescent="0.25">
      <c r="A1126" s="52"/>
      <c r="B1126" s="52"/>
      <c r="C1126" s="52"/>
      <c r="D1126" s="52"/>
      <c r="E1126" s="52"/>
      <c r="F1126" s="52"/>
      <c r="G1126" s="52"/>
      <c r="H1126" s="52"/>
      <c r="I1126" s="52"/>
      <c r="J1126" s="52"/>
      <c r="K1126" s="52"/>
      <c r="L1126" s="52"/>
      <c r="M1126" s="52"/>
      <c r="N1126" s="52"/>
      <c r="O1126" s="52"/>
      <c r="P1126" s="52"/>
    </row>
    <row r="1127" spans="1:16" ht="12.75" customHeight="1" x14ac:dyDescent="0.25">
      <c r="A1127" s="52"/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</row>
    <row r="1128" spans="1:16" ht="12.75" customHeight="1" x14ac:dyDescent="0.25">
      <c r="A1128" s="52"/>
      <c r="B1128" s="52"/>
      <c r="C1128" s="52"/>
      <c r="D1128" s="52"/>
      <c r="E1128" s="52"/>
      <c r="F1128" s="52"/>
      <c r="G1128" s="52"/>
      <c r="H1128" s="52"/>
      <c r="I1128" s="52"/>
      <c r="J1128" s="52"/>
      <c r="K1128" s="52"/>
      <c r="L1128" s="52"/>
      <c r="M1128" s="52"/>
      <c r="N1128" s="52"/>
      <c r="O1128" s="52"/>
      <c r="P1128" s="52"/>
    </row>
    <row r="1129" spans="1:16" ht="12.75" customHeight="1" x14ac:dyDescent="0.25">
      <c r="A1129" s="52"/>
      <c r="B1129" s="52"/>
      <c r="C1129" s="52"/>
      <c r="D1129" s="52"/>
      <c r="E1129" s="52"/>
      <c r="F1129" s="52"/>
      <c r="G1129" s="52"/>
      <c r="H1129" s="52"/>
      <c r="I1129" s="52"/>
      <c r="J1129" s="52"/>
      <c r="K1129" s="52"/>
      <c r="L1129" s="52"/>
      <c r="M1129" s="52"/>
      <c r="N1129" s="52"/>
      <c r="O1129" s="52"/>
      <c r="P1129" s="52"/>
    </row>
    <row r="1130" spans="1:16" ht="12.75" customHeight="1" x14ac:dyDescent="0.25">
      <c r="A1130" s="52"/>
      <c r="B1130" s="52"/>
      <c r="C1130" s="52"/>
      <c r="D1130" s="52"/>
      <c r="E1130" s="52"/>
      <c r="F1130" s="52"/>
      <c r="G1130" s="52"/>
      <c r="H1130" s="52"/>
      <c r="I1130" s="52"/>
      <c r="J1130" s="52"/>
      <c r="K1130" s="52"/>
      <c r="L1130" s="52"/>
      <c r="M1130" s="52"/>
      <c r="N1130" s="52"/>
      <c r="O1130" s="52"/>
      <c r="P1130" s="52"/>
    </row>
    <row r="1131" spans="1:16" ht="12.75" customHeight="1" x14ac:dyDescent="0.25">
      <c r="A1131" s="52"/>
      <c r="B1131" s="52"/>
      <c r="C1131" s="52"/>
      <c r="D1131" s="52"/>
      <c r="E1131" s="52"/>
      <c r="F1131" s="52"/>
      <c r="G1131" s="52"/>
      <c r="H1131" s="52"/>
      <c r="I1131" s="52"/>
      <c r="J1131" s="52"/>
      <c r="K1131" s="52"/>
      <c r="L1131" s="52"/>
      <c r="M1131" s="52"/>
      <c r="N1131" s="52"/>
      <c r="O1131" s="52"/>
      <c r="P1131" s="52"/>
    </row>
    <row r="1132" spans="1:16" ht="12.75" customHeight="1" x14ac:dyDescent="0.25">
      <c r="A1132" s="52"/>
      <c r="B1132" s="52"/>
      <c r="C1132" s="52"/>
      <c r="D1132" s="52"/>
      <c r="E1132" s="52"/>
      <c r="F1132" s="52"/>
      <c r="G1132" s="52"/>
      <c r="H1132" s="52"/>
      <c r="I1132" s="52"/>
      <c r="J1132" s="52"/>
      <c r="K1132" s="52"/>
      <c r="L1132" s="52"/>
      <c r="M1132" s="52"/>
      <c r="N1132" s="52"/>
      <c r="O1132" s="52"/>
      <c r="P1132" s="52"/>
    </row>
    <row r="1133" spans="1:16" ht="12.75" customHeight="1" x14ac:dyDescent="0.25">
      <c r="A1133" s="52"/>
      <c r="B1133" s="52"/>
      <c r="C1133" s="52"/>
      <c r="D1133" s="52"/>
      <c r="E1133" s="52"/>
      <c r="F1133" s="52"/>
      <c r="G1133" s="52"/>
      <c r="H1133" s="52"/>
      <c r="I1133" s="52"/>
      <c r="J1133" s="52"/>
      <c r="K1133" s="52"/>
      <c r="L1133" s="52"/>
      <c r="M1133" s="52"/>
      <c r="N1133" s="52"/>
      <c r="O1133" s="52"/>
      <c r="P1133" s="52"/>
    </row>
    <row r="1134" spans="1:16" ht="12.75" customHeight="1" x14ac:dyDescent="0.25">
      <c r="A1134" s="52"/>
      <c r="B1134" s="52"/>
      <c r="C1134" s="52"/>
      <c r="D1134" s="52"/>
      <c r="E1134" s="52"/>
      <c r="F1134" s="52"/>
      <c r="G1134" s="52"/>
      <c r="H1134" s="52"/>
      <c r="I1134" s="52"/>
      <c r="J1134" s="52"/>
      <c r="K1134" s="52"/>
      <c r="L1134" s="52"/>
      <c r="M1134" s="52"/>
      <c r="N1134" s="52"/>
      <c r="O1134" s="52"/>
      <c r="P1134" s="52"/>
    </row>
    <row r="1135" spans="1:16" ht="12.75" customHeight="1" x14ac:dyDescent="0.25">
      <c r="A1135" s="52"/>
      <c r="B1135" s="52"/>
      <c r="C1135" s="52"/>
      <c r="D1135" s="52"/>
      <c r="E1135" s="52"/>
      <c r="F1135" s="52"/>
      <c r="G1135" s="52"/>
      <c r="H1135" s="52"/>
      <c r="I1135" s="52"/>
      <c r="J1135" s="52"/>
      <c r="K1135" s="52"/>
      <c r="L1135" s="52"/>
      <c r="M1135" s="52"/>
      <c r="N1135" s="52"/>
      <c r="O1135" s="52"/>
      <c r="P1135" s="52"/>
    </row>
    <row r="1136" spans="1:16" ht="12.75" customHeight="1" x14ac:dyDescent="0.25">
      <c r="A1136" s="52"/>
      <c r="B1136" s="52"/>
      <c r="C1136" s="52"/>
      <c r="D1136" s="52"/>
      <c r="E1136" s="52"/>
      <c r="F1136" s="52"/>
      <c r="G1136" s="52"/>
      <c r="H1136" s="52"/>
      <c r="I1136" s="52"/>
      <c r="J1136" s="52"/>
      <c r="K1136" s="52"/>
      <c r="L1136" s="52"/>
      <c r="M1136" s="52"/>
      <c r="N1136" s="52"/>
      <c r="O1136" s="52"/>
      <c r="P1136" s="52"/>
    </row>
    <row r="1137" spans="1:16" ht="12.75" customHeight="1" x14ac:dyDescent="0.25">
      <c r="A1137" s="52"/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/>
      <c r="N1137" s="52"/>
      <c r="O1137" s="52"/>
      <c r="P1137" s="52"/>
    </row>
    <row r="1138" spans="1:16" ht="12.75" customHeight="1" x14ac:dyDescent="0.25">
      <c r="A1138" s="52"/>
      <c r="B1138" s="52"/>
      <c r="C1138" s="52"/>
      <c r="D1138" s="52"/>
      <c r="E1138" s="52"/>
      <c r="F1138" s="52"/>
      <c r="G1138" s="52"/>
      <c r="H1138" s="52"/>
      <c r="I1138" s="52"/>
      <c r="J1138" s="52"/>
      <c r="K1138" s="52"/>
      <c r="L1138" s="52"/>
      <c r="M1138" s="52"/>
      <c r="N1138" s="52"/>
      <c r="O1138" s="52"/>
      <c r="P1138" s="52"/>
    </row>
    <row r="1139" spans="1:16" ht="12.75" customHeight="1" x14ac:dyDescent="0.25">
      <c r="A1139" s="52"/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2"/>
      <c r="M1139" s="52"/>
      <c r="N1139" s="52"/>
      <c r="O1139" s="52"/>
      <c r="P1139" s="52"/>
    </row>
    <row r="1140" spans="1:16" ht="12.75" customHeight="1" x14ac:dyDescent="0.25">
      <c r="A1140" s="52"/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2"/>
      <c r="M1140" s="52"/>
      <c r="N1140" s="52"/>
      <c r="O1140" s="52"/>
      <c r="P1140" s="52"/>
    </row>
    <row r="1141" spans="1:16" ht="12.75" customHeight="1" x14ac:dyDescent="0.25">
      <c r="A1141" s="52"/>
      <c r="B1141" s="52"/>
      <c r="C1141" s="52"/>
      <c r="D1141" s="52"/>
      <c r="E1141" s="52"/>
      <c r="F1141" s="52"/>
      <c r="G1141" s="52"/>
      <c r="H1141" s="52"/>
      <c r="I1141" s="52"/>
      <c r="J1141" s="52"/>
      <c r="K1141" s="52"/>
      <c r="L1141" s="52"/>
      <c r="M1141" s="52"/>
      <c r="N1141" s="52"/>
      <c r="O1141" s="52"/>
      <c r="P1141" s="52"/>
    </row>
    <row r="1142" spans="1:16" ht="12.75" customHeight="1" x14ac:dyDescent="0.25">
      <c r="A1142" s="52"/>
      <c r="B1142" s="52"/>
      <c r="C1142" s="52"/>
      <c r="D1142" s="52"/>
      <c r="E1142" s="52"/>
      <c r="F1142" s="52"/>
      <c r="G1142" s="52"/>
      <c r="H1142" s="52"/>
      <c r="I1142" s="52"/>
      <c r="J1142" s="52"/>
      <c r="K1142" s="52"/>
      <c r="L1142" s="52"/>
      <c r="M1142" s="52"/>
      <c r="N1142" s="52"/>
      <c r="O1142" s="52"/>
      <c r="P1142" s="52"/>
    </row>
    <row r="1143" spans="1:16" ht="12.75" customHeight="1" x14ac:dyDescent="0.25">
      <c r="A1143" s="52"/>
      <c r="B1143" s="52"/>
      <c r="C1143" s="52"/>
      <c r="D1143" s="52"/>
      <c r="E1143" s="52"/>
      <c r="F1143" s="52"/>
      <c r="G1143" s="52"/>
      <c r="H1143" s="52"/>
      <c r="I1143" s="52"/>
      <c r="J1143" s="52"/>
      <c r="K1143" s="52"/>
      <c r="L1143" s="52"/>
      <c r="M1143" s="52"/>
      <c r="N1143" s="52"/>
      <c r="O1143" s="52"/>
      <c r="P1143" s="52"/>
    </row>
    <row r="1144" spans="1:16" ht="12.75" customHeight="1" x14ac:dyDescent="0.25">
      <c r="A1144" s="52"/>
      <c r="B1144" s="52"/>
      <c r="C1144" s="52"/>
      <c r="D1144" s="52"/>
      <c r="E1144" s="52"/>
      <c r="F1144" s="52"/>
      <c r="G1144" s="52"/>
      <c r="H1144" s="52"/>
      <c r="I1144" s="52"/>
      <c r="J1144" s="52"/>
      <c r="K1144" s="52"/>
      <c r="L1144" s="52"/>
      <c r="M1144" s="52"/>
      <c r="N1144" s="52"/>
      <c r="O1144" s="52"/>
      <c r="P1144" s="52"/>
    </row>
    <row r="1145" spans="1:16" ht="12.75" customHeight="1" x14ac:dyDescent="0.25">
      <c r="A1145" s="52"/>
      <c r="B1145" s="52"/>
      <c r="C1145" s="52"/>
      <c r="D1145" s="52"/>
      <c r="E1145" s="52"/>
      <c r="F1145" s="52"/>
      <c r="G1145" s="52"/>
      <c r="H1145" s="52"/>
      <c r="I1145" s="52"/>
      <c r="J1145" s="52"/>
      <c r="K1145" s="52"/>
      <c r="L1145" s="52"/>
      <c r="M1145" s="52"/>
      <c r="N1145" s="52"/>
      <c r="O1145" s="52"/>
      <c r="P1145" s="52"/>
    </row>
    <row r="1146" spans="1:16" ht="12.75" customHeight="1" x14ac:dyDescent="0.25">
      <c r="A1146" s="52"/>
      <c r="B1146" s="52"/>
      <c r="C1146" s="52"/>
      <c r="D1146" s="52"/>
      <c r="E1146" s="52"/>
      <c r="F1146" s="52"/>
      <c r="G1146" s="52"/>
      <c r="H1146" s="52"/>
      <c r="I1146" s="52"/>
      <c r="J1146" s="52"/>
      <c r="K1146" s="52"/>
      <c r="L1146" s="52"/>
      <c r="M1146" s="52"/>
      <c r="N1146" s="52"/>
      <c r="O1146" s="52"/>
      <c r="P1146" s="52"/>
    </row>
    <row r="1147" spans="1:16" ht="12.75" customHeight="1" x14ac:dyDescent="0.25">
      <c r="A1147" s="52"/>
      <c r="B1147" s="52"/>
      <c r="C1147" s="52"/>
      <c r="D1147" s="52"/>
      <c r="E1147" s="52"/>
      <c r="F1147" s="52"/>
      <c r="G1147" s="52"/>
      <c r="H1147" s="52"/>
      <c r="I1147" s="52"/>
      <c r="J1147" s="52"/>
      <c r="K1147" s="52"/>
      <c r="L1147" s="52"/>
      <c r="M1147" s="52"/>
      <c r="N1147" s="52"/>
      <c r="O1147" s="52"/>
      <c r="P1147" s="52"/>
    </row>
    <row r="1148" spans="1:16" ht="12.75" customHeight="1" x14ac:dyDescent="0.25">
      <c r="A1148" s="52"/>
      <c r="B1148" s="52"/>
      <c r="C1148" s="52"/>
      <c r="D1148" s="52"/>
      <c r="E1148" s="52"/>
      <c r="F1148" s="52"/>
      <c r="G1148" s="52"/>
      <c r="H1148" s="52"/>
      <c r="I1148" s="52"/>
      <c r="J1148" s="52"/>
      <c r="K1148" s="52"/>
      <c r="L1148" s="52"/>
      <c r="M1148" s="52"/>
      <c r="N1148" s="52"/>
      <c r="O1148" s="52"/>
      <c r="P1148" s="52"/>
    </row>
    <row r="1149" spans="1:16" ht="12.75" customHeight="1" x14ac:dyDescent="0.25">
      <c r="A1149" s="52"/>
      <c r="B1149" s="52"/>
      <c r="C1149" s="52"/>
      <c r="D1149" s="52"/>
      <c r="E1149" s="52"/>
      <c r="F1149" s="52"/>
      <c r="G1149" s="52"/>
      <c r="H1149" s="52"/>
      <c r="I1149" s="52"/>
      <c r="J1149" s="52"/>
      <c r="K1149" s="52"/>
      <c r="L1149" s="52"/>
      <c r="M1149" s="52"/>
      <c r="N1149" s="52"/>
      <c r="O1149" s="52"/>
      <c r="P1149" s="52"/>
    </row>
    <row r="1150" spans="1:16" ht="12.75" customHeight="1" x14ac:dyDescent="0.25">
      <c r="A1150" s="52"/>
      <c r="B1150" s="52"/>
      <c r="C1150" s="52"/>
      <c r="D1150" s="52"/>
      <c r="E1150" s="52"/>
      <c r="F1150" s="52"/>
      <c r="G1150" s="52"/>
      <c r="H1150" s="52"/>
      <c r="I1150" s="52"/>
      <c r="J1150" s="52"/>
      <c r="K1150" s="52"/>
      <c r="L1150" s="52"/>
      <c r="M1150" s="52"/>
      <c r="N1150" s="52"/>
      <c r="O1150" s="52"/>
      <c r="P1150" s="52"/>
    </row>
    <row r="1151" spans="1:16" ht="12.75" customHeight="1" x14ac:dyDescent="0.25">
      <c r="A1151" s="52"/>
      <c r="B1151" s="52"/>
      <c r="C1151" s="52"/>
      <c r="D1151" s="52"/>
      <c r="E1151" s="52"/>
      <c r="F1151" s="52"/>
      <c r="G1151" s="52"/>
      <c r="H1151" s="52"/>
      <c r="I1151" s="52"/>
      <c r="J1151" s="52"/>
      <c r="K1151" s="52"/>
      <c r="L1151" s="52"/>
      <c r="M1151" s="52"/>
      <c r="N1151" s="52"/>
      <c r="O1151" s="52"/>
      <c r="P1151" s="52"/>
    </row>
    <row r="1152" spans="1:16" ht="12.75" customHeight="1" x14ac:dyDescent="0.25">
      <c r="A1152" s="52"/>
      <c r="B1152" s="52"/>
      <c r="C1152" s="52"/>
      <c r="D1152" s="52"/>
      <c r="E1152" s="52"/>
      <c r="F1152" s="52"/>
      <c r="G1152" s="52"/>
      <c r="H1152" s="52"/>
      <c r="I1152" s="52"/>
      <c r="J1152" s="52"/>
      <c r="K1152" s="52"/>
      <c r="L1152" s="52"/>
      <c r="M1152" s="52"/>
      <c r="N1152" s="52"/>
      <c r="O1152" s="52"/>
      <c r="P1152" s="52"/>
    </row>
    <row r="1153" spans="1:16" ht="12.75" customHeight="1" x14ac:dyDescent="0.25">
      <c r="A1153" s="52"/>
      <c r="B1153" s="52"/>
      <c r="C1153" s="52"/>
      <c r="D1153" s="52"/>
      <c r="E1153" s="52"/>
      <c r="F1153" s="52"/>
      <c r="G1153" s="52"/>
      <c r="H1153" s="52"/>
      <c r="I1153" s="52"/>
      <c r="J1153" s="52"/>
      <c r="K1153" s="52"/>
      <c r="L1153" s="52"/>
      <c r="M1153" s="52"/>
      <c r="N1153" s="52"/>
      <c r="O1153" s="52"/>
      <c r="P1153" s="52"/>
    </row>
    <row r="1154" spans="1:16" ht="12.75" customHeight="1" x14ac:dyDescent="0.25">
      <c r="A1154" s="52"/>
      <c r="B1154" s="52"/>
      <c r="C1154" s="52"/>
      <c r="D1154" s="52"/>
      <c r="E1154" s="52"/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</row>
  </sheetData>
  <sheetProtection algorithmName="SHA-512" hashValue="Vnm9tHl/os2jaY3ZmXkRgFxQyGcz1gOj/uTuslWx45A+CV1DO08+akLXQ+aaggeBkzsUWvmD8iOMRsyEDQoQtg==" saltValue="QAdLLZVwxfPpL1LzSjBqBw==" spinCount="100000" sheet="1" objects="1" scenarios="1" selectLockedCells="1"/>
  <mergeCells count="180">
    <mergeCell ref="A8:A10"/>
    <mergeCell ref="B8:B10"/>
    <mergeCell ref="A11:A13"/>
    <mergeCell ref="B11:B13"/>
    <mergeCell ref="A14:A16"/>
    <mergeCell ref="B14:B16"/>
    <mergeCell ref="A1:M1"/>
    <mergeCell ref="A2:M2"/>
    <mergeCell ref="A3:M3"/>
    <mergeCell ref="B4:M4"/>
    <mergeCell ref="A6:M6"/>
    <mergeCell ref="A5:M5"/>
    <mergeCell ref="A26:A28"/>
    <mergeCell ref="B26:B28"/>
    <mergeCell ref="A29:A31"/>
    <mergeCell ref="B29:B31"/>
    <mergeCell ref="A32:A34"/>
    <mergeCell ref="B32:B34"/>
    <mergeCell ref="A17:A19"/>
    <mergeCell ref="B17:B19"/>
    <mergeCell ref="A20:A22"/>
    <mergeCell ref="B20:B22"/>
    <mergeCell ref="A23:A25"/>
    <mergeCell ref="B23:B25"/>
    <mergeCell ref="A44:A46"/>
    <mergeCell ref="B44:B46"/>
    <mergeCell ref="A47:A49"/>
    <mergeCell ref="B47:B49"/>
    <mergeCell ref="A50:A52"/>
    <mergeCell ref="B50:B52"/>
    <mergeCell ref="A35:A37"/>
    <mergeCell ref="B35:B37"/>
    <mergeCell ref="A38:A40"/>
    <mergeCell ref="B38:B40"/>
    <mergeCell ref="A41:A43"/>
    <mergeCell ref="B41:B43"/>
    <mergeCell ref="A62:A64"/>
    <mergeCell ref="B62:B64"/>
    <mergeCell ref="A65:A67"/>
    <mergeCell ref="B65:B67"/>
    <mergeCell ref="A68:A70"/>
    <mergeCell ref="B68:B70"/>
    <mergeCell ref="A53:A55"/>
    <mergeCell ref="B53:B55"/>
    <mergeCell ref="A56:A58"/>
    <mergeCell ref="B56:B58"/>
    <mergeCell ref="A59:A61"/>
    <mergeCell ref="B59:B61"/>
    <mergeCell ref="A80:A82"/>
    <mergeCell ref="B80:B82"/>
    <mergeCell ref="A83:A85"/>
    <mergeCell ref="B83:B85"/>
    <mergeCell ref="A86:A88"/>
    <mergeCell ref="B86:B88"/>
    <mergeCell ref="A71:A73"/>
    <mergeCell ref="B71:B73"/>
    <mergeCell ref="A74:A76"/>
    <mergeCell ref="B74:B76"/>
    <mergeCell ref="A77:A79"/>
    <mergeCell ref="B77:B79"/>
    <mergeCell ref="A98:A100"/>
    <mergeCell ref="B98:B100"/>
    <mergeCell ref="A101:A103"/>
    <mergeCell ref="B101:B103"/>
    <mergeCell ref="A104:A106"/>
    <mergeCell ref="B104:B106"/>
    <mergeCell ref="A89:A91"/>
    <mergeCell ref="B89:B91"/>
    <mergeCell ref="A92:A94"/>
    <mergeCell ref="B92:B94"/>
    <mergeCell ref="A95:A97"/>
    <mergeCell ref="B95:B97"/>
    <mergeCell ref="A116:A118"/>
    <mergeCell ref="B116:B118"/>
    <mergeCell ref="A119:A121"/>
    <mergeCell ref="B119:B121"/>
    <mergeCell ref="A122:A124"/>
    <mergeCell ref="B122:B124"/>
    <mergeCell ref="A107:A109"/>
    <mergeCell ref="B107:B109"/>
    <mergeCell ref="A110:A112"/>
    <mergeCell ref="B110:B112"/>
    <mergeCell ref="A113:A115"/>
    <mergeCell ref="B113:B115"/>
    <mergeCell ref="A134:A136"/>
    <mergeCell ref="B134:B136"/>
    <mergeCell ref="A137:A139"/>
    <mergeCell ref="B137:B139"/>
    <mergeCell ref="A140:A142"/>
    <mergeCell ref="B140:B142"/>
    <mergeCell ref="A125:A127"/>
    <mergeCell ref="B125:B127"/>
    <mergeCell ref="A128:A130"/>
    <mergeCell ref="B128:B130"/>
    <mergeCell ref="A131:A133"/>
    <mergeCell ref="B131:B133"/>
    <mergeCell ref="A152:A154"/>
    <mergeCell ref="B152:B154"/>
    <mergeCell ref="A155:A157"/>
    <mergeCell ref="B155:B157"/>
    <mergeCell ref="A158:A160"/>
    <mergeCell ref="B158:B160"/>
    <mergeCell ref="A143:A145"/>
    <mergeCell ref="B143:B145"/>
    <mergeCell ref="A146:A148"/>
    <mergeCell ref="B146:B148"/>
    <mergeCell ref="A149:A151"/>
    <mergeCell ref="B149:B151"/>
    <mergeCell ref="A170:A172"/>
    <mergeCell ref="B170:B172"/>
    <mergeCell ref="A173:A175"/>
    <mergeCell ref="B173:B175"/>
    <mergeCell ref="A176:A178"/>
    <mergeCell ref="B176:B178"/>
    <mergeCell ref="A161:A163"/>
    <mergeCell ref="B161:B163"/>
    <mergeCell ref="A164:A166"/>
    <mergeCell ref="B164:B166"/>
    <mergeCell ref="A167:A169"/>
    <mergeCell ref="B167:B169"/>
    <mergeCell ref="A188:A190"/>
    <mergeCell ref="B188:B190"/>
    <mergeCell ref="A191:A193"/>
    <mergeCell ref="B191:B193"/>
    <mergeCell ref="A194:A196"/>
    <mergeCell ref="B194:B196"/>
    <mergeCell ref="A179:A181"/>
    <mergeCell ref="B179:B181"/>
    <mergeCell ref="A182:A184"/>
    <mergeCell ref="B182:B184"/>
    <mergeCell ref="A185:A187"/>
    <mergeCell ref="B185:B187"/>
    <mergeCell ref="A206:A208"/>
    <mergeCell ref="B206:B208"/>
    <mergeCell ref="A209:A211"/>
    <mergeCell ref="B209:B211"/>
    <mergeCell ref="A212:A214"/>
    <mergeCell ref="B212:B214"/>
    <mergeCell ref="A197:A199"/>
    <mergeCell ref="B197:B199"/>
    <mergeCell ref="A200:A202"/>
    <mergeCell ref="B200:B202"/>
    <mergeCell ref="A203:A205"/>
    <mergeCell ref="B203:B205"/>
    <mergeCell ref="A224:A226"/>
    <mergeCell ref="B224:B226"/>
    <mergeCell ref="A227:A229"/>
    <mergeCell ref="B227:B229"/>
    <mergeCell ref="A230:A232"/>
    <mergeCell ref="B230:B232"/>
    <mergeCell ref="A215:A217"/>
    <mergeCell ref="B215:B217"/>
    <mergeCell ref="A218:A220"/>
    <mergeCell ref="B218:B220"/>
    <mergeCell ref="A221:A223"/>
    <mergeCell ref="B221:B223"/>
    <mergeCell ref="A242:A244"/>
    <mergeCell ref="B242:B244"/>
    <mergeCell ref="A266:D266"/>
    <mergeCell ref="A267:D267"/>
    <mergeCell ref="A233:A235"/>
    <mergeCell ref="B233:B235"/>
    <mergeCell ref="A236:A238"/>
    <mergeCell ref="B236:B238"/>
    <mergeCell ref="A239:A241"/>
    <mergeCell ref="B239:B241"/>
    <mergeCell ref="A264:D264"/>
    <mergeCell ref="A265:D265"/>
    <mergeCell ref="A245:A247"/>
    <mergeCell ref="B245:B247"/>
    <mergeCell ref="A248:A250"/>
    <mergeCell ref="B248:B250"/>
    <mergeCell ref="A254:A256"/>
    <mergeCell ref="B254:B256"/>
    <mergeCell ref="A257:A259"/>
    <mergeCell ref="B257:B259"/>
    <mergeCell ref="A251:A253"/>
    <mergeCell ref="B251:B253"/>
    <mergeCell ref="A260:A262"/>
    <mergeCell ref="B260:B262"/>
  </mergeCells>
  <printOptions horizontalCentered="1"/>
  <pageMargins left="0.31496062992125984" right="0.31496062992125984" top="0.31496062992125984" bottom="0.51181102362204722" header="0" footer="0.19685039370078741"/>
  <pageSetup paperSize="9" scale="76" orientation="landscape" r:id="rId1"/>
  <headerFooter>
    <oddFooter>&amp;RPágina &amp;P</oddFooter>
  </headerFooter>
  <rowBreaks count="4" manualBreakCount="4">
    <brk id="55" max="12" man="1"/>
    <brk id="109" max="16383" man="1"/>
    <brk id="163" max="16383" man="1"/>
    <brk id="2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CRONOGRAMA</vt:lpstr>
      <vt:lpstr>CRONOGRAMA!Area_de_impressao</vt:lpstr>
      <vt:lpstr>PLANILHA!Area_de_impressao</vt:lpstr>
      <vt:lpstr>CRONOGRAMA!Titulos_de_impressao</vt:lpstr>
      <vt:lpstr>PLANILHA!Titulos_de_impressao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Delson</cp:lastModifiedBy>
  <cp:lastPrinted>2026-02-19T20:57:28Z</cp:lastPrinted>
  <dcterms:created xsi:type="dcterms:W3CDTF">2026-02-13T14:16:06Z</dcterms:created>
  <dcterms:modified xsi:type="dcterms:W3CDTF">2026-02-19T20:58:09Z</dcterms:modified>
</cp:coreProperties>
</file>